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-Project\01_NOL10\AI作图\Source data\Figure1-7\"/>
    </mc:Choice>
  </mc:AlternateContent>
  <xr:revisionPtr revIDLastSave="0" documentId="13_ncr:1_{985F089D-56EF-462D-BCB5-3D32D3FE4C15}" xr6:coauthVersionLast="47" xr6:coauthVersionMax="47" xr10:uidLastSave="{00000000-0000-0000-0000-000000000000}"/>
  <bookViews>
    <workbookView xWindow="690" yWindow="9330" windowWidth="26805" windowHeight="6090" xr2:uid="{00000000-000D-0000-FFFF-FFFF00000000}"/>
  </bookViews>
  <sheets>
    <sheet name="Fig. 5b" sheetId="16" r:id="rId1"/>
    <sheet name="Fig. 5c" sheetId="1" r:id="rId2"/>
    <sheet name="Fig. 5d" sheetId="2" r:id="rId3"/>
    <sheet name="Fig. 5e" sheetId="6" r:id="rId4"/>
    <sheet name="Fig. 5f" sheetId="7" r:id="rId5"/>
    <sheet name="Fig. 5g" sheetId="14" r:id="rId6"/>
    <sheet name="Fig. 5h" sheetId="15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1" l="1"/>
  <c r="M23" i="1" s="1"/>
  <c r="N23" i="1"/>
  <c r="K11" i="1"/>
  <c r="M11" i="1" s="1"/>
  <c r="K22" i="1"/>
  <c r="N22" i="1" s="1"/>
  <c r="K21" i="1"/>
  <c r="N21" i="1" s="1"/>
  <c r="K17" i="1"/>
  <c r="N17" i="1" s="1"/>
  <c r="K16" i="1"/>
  <c r="K10" i="1"/>
  <c r="K9" i="1"/>
  <c r="K5" i="1"/>
  <c r="N5" i="1" s="1"/>
  <c r="K4" i="1"/>
  <c r="N10" i="1" l="1"/>
  <c r="M10" i="1"/>
  <c r="M22" i="1"/>
  <c r="P22" i="1" s="1"/>
  <c r="N11" i="1"/>
  <c r="L22" i="1"/>
  <c r="L10" i="1"/>
  <c r="L21" i="1"/>
  <c r="N9" i="1"/>
  <c r="L11" i="1"/>
  <c r="M21" i="1"/>
  <c r="P21" i="1" s="1"/>
  <c r="L9" i="1"/>
  <c r="M9" i="1"/>
  <c r="L23" i="1"/>
  <c r="Q21" i="1" s="1"/>
  <c r="M16" i="1"/>
  <c r="N4" i="1"/>
  <c r="L4" i="1"/>
  <c r="M5" i="1"/>
  <c r="M4" i="1"/>
  <c r="L17" i="1"/>
  <c r="M17" i="1"/>
  <c r="N16" i="1"/>
  <c r="L5" i="1"/>
  <c r="L16" i="1"/>
  <c r="K41" i="7"/>
  <c r="N41" i="7" s="1"/>
  <c r="K40" i="7"/>
  <c r="N40" i="7" s="1"/>
  <c r="K35" i="7"/>
  <c r="N35" i="7" s="1"/>
  <c r="K34" i="7"/>
  <c r="K29" i="7"/>
  <c r="N29" i="7" s="1"/>
  <c r="K28" i="7"/>
  <c r="N28" i="7" s="1"/>
  <c r="K23" i="7"/>
  <c r="N23" i="7" s="1"/>
  <c r="K22" i="7"/>
  <c r="N22" i="7" s="1"/>
  <c r="K17" i="7"/>
  <c r="M17" i="7" s="1"/>
  <c r="K16" i="7"/>
  <c r="N16" i="7" s="1"/>
  <c r="K11" i="7"/>
  <c r="N11" i="7" s="1"/>
  <c r="K10" i="7"/>
  <c r="K23" i="2"/>
  <c r="N23" i="2" s="1"/>
  <c r="K22" i="2"/>
  <c r="N22" i="2" s="1"/>
  <c r="K17" i="2"/>
  <c r="N17" i="2" s="1"/>
  <c r="K16" i="2"/>
  <c r="N16" i="2" s="1"/>
  <c r="K11" i="2"/>
  <c r="L11" i="2" s="1"/>
  <c r="K10" i="2"/>
  <c r="K6" i="14"/>
  <c r="N6" i="14" s="1"/>
  <c r="K5" i="14"/>
  <c r="K4" i="14"/>
  <c r="O23" i="1" l="1"/>
  <c r="O22" i="1"/>
  <c r="Q22" i="1"/>
  <c r="Q10" i="1"/>
  <c r="Q9" i="1"/>
  <c r="P11" i="1"/>
  <c r="O11" i="1"/>
  <c r="O21" i="1"/>
  <c r="P23" i="1"/>
  <c r="O16" i="1"/>
  <c r="P16" i="1"/>
  <c r="P17" i="1"/>
  <c r="Q16" i="1"/>
  <c r="O17" i="1"/>
  <c r="Q4" i="1"/>
  <c r="P5" i="1"/>
  <c r="O5" i="1"/>
  <c r="O10" i="1"/>
  <c r="P10" i="1"/>
  <c r="O4" i="1"/>
  <c r="P4" i="1"/>
  <c r="P9" i="1"/>
  <c r="O9" i="1"/>
  <c r="Q10" i="2"/>
  <c r="M11" i="2"/>
  <c r="N11" i="2"/>
  <c r="O11" i="2" s="1"/>
  <c r="L10" i="7"/>
  <c r="O10" i="7" s="1"/>
  <c r="M10" i="7"/>
  <c r="N10" i="2"/>
  <c r="N10" i="7"/>
  <c r="N34" i="7"/>
  <c r="L41" i="7"/>
  <c r="Q40" i="7" s="1"/>
  <c r="M41" i="7"/>
  <c r="L40" i="7"/>
  <c r="M40" i="7"/>
  <c r="L35" i="7"/>
  <c r="M35" i="7"/>
  <c r="L34" i="7"/>
  <c r="M34" i="7"/>
  <c r="L29" i="7"/>
  <c r="Q28" i="7" s="1"/>
  <c r="M29" i="7"/>
  <c r="L28" i="7"/>
  <c r="M28" i="7"/>
  <c r="L23" i="7"/>
  <c r="M23" i="7"/>
  <c r="L22" i="7"/>
  <c r="M22" i="7"/>
  <c r="L17" i="7"/>
  <c r="Q16" i="7" s="1"/>
  <c r="L16" i="7"/>
  <c r="N17" i="7"/>
  <c r="M16" i="7"/>
  <c r="P10" i="7"/>
  <c r="M11" i="7"/>
  <c r="L11" i="7"/>
  <c r="Q10" i="7" s="1"/>
  <c r="L23" i="2"/>
  <c r="Q22" i="2" s="1"/>
  <c r="M23" i="2"/>
  <c r="L22" i="2"/>
  <c r="M22" i="2"/>
  <c r="L17" i="2"/>
  <c r="M17" i="2"/>
  <c r="L16" i="2"/>
  <c r="M16" i="2"/>
  <c r="P11" i="2"/>
  <c r="L10" i="2"/>
  <c r="M10" i="2"/>
  <c r="L4" i="14"/>
  <c r="L5" i="14"/>
  <c r="M5" i="14"/>
  <c r="N5" i="14"/>
  <c r="P5" i="14" s="1"/>
  <c r="M4" i="14"/>
  <c r="N4" i="14"/>
  <c r="M6" i="14"/>
  <c r="L6" i="14"/>
  <c r="Q16" i="2" l="1"/>
  <c r="Q22" i="7"/>
  <c r="Q34" i="7"/>
  <c r="Q4" i="14"/>
  <c r="Q5" i="14"/>
  <c r="O40" i="7"/>
  <c r="P40" i="7"/>
  <c r="P41" i="7"/>
  <c r="O41" i="7"/>
  <c r="P34" i="7"/>
  <c r="O34" i="7"/>
  <c r="P35" i="7"/>
  <c r="O35" i="7"/>
  <c r="O28" i="7"/>
  <c r="P28" i="7"/>
  <c r="P29" i="7"/>
  <c r="O29" i="7"/>
  <c r="O22" i="7"/>
  <c r="P22" i="7"/>
  <c r="P23" i="7"/>
  <c r="O23" i="7"/>
  <c r="O16" i="7"/>
  <c r="P16" i="7"/>
  <c r="P17" i="7"/>
  <c r="O17" i="7"/>
  <c r="P11" i="7"/>
  <c r="O11" i="7"/>
  <c r="O22" i="2"/>
  <c r="P22" i="2"/>
  <c r="P23" i="2"/>
  <c r="O23" i="2"/>
  <c r="P16" i="2"/>
  <c r="O16" i="2"/>
  <c r="P17" i="2"/>
  <c r="O17" i="2"/>
  <c r="P10" i="2"/>
  <c r="O10" i="2"/>
  <c r="P4" i="14"/>
  <c r="O5" i="14"/>
  <c r="O4" i="14"/>
  <c r="O6" i="14"/>
  <c r="P6" i="14"/>
  <c r="K5" i="7" l="1"/>
  <c r="K4" i="7"/>
  <c r="L4" i="7" s="1"/>
  <c r="K10" i="6"/>
  <c r="N10" i="6" s="1"/>
  <c r="K9" i="6"/>
  <c r="N9" i="6" s="1"/>
  <c r="K5" i="6"/>
  <c r="N5" i="6" s="1"/>
  <c r="K4" i="6"/>
  <c r="K5" i="2"/>
  <c r="N5" i="2" s="1"/>
  <c r="K4" i="2"/>
  <c r="N4" i="2" s="1"/>
  <c r="N4" i="6" l="1"/>
  <c r="N4" i="7"/>
  <c r="L5" i="7"/>
  <c r="M5" i="7"/>
  <c r="N5" i="7"/>
  <c r="M4" i="7"/>
  <c r="L10" i="6"/>
  <c r="M10" i="6"/>
  <c r="L9" i="6"/>
  <c r="M9" i="6"/>
  <c r="L5" i="6"/>
  <c r="M5" i="6"/>
  <c r="L4" i="6"/>
  <c r="M4" i="6"/>
  <c r="L4" i="2"/>
  <c r="M4" i="2"/>
  <c r="L5" i="2"/>
  <c r="P4" i="2"/>
  <c r="O4" i="2"/>
  <c r="M5" i="2"/>
  <c r="O5" i="2" s="1"/>
  <c r="Q4" i="6" l="1"/>
  <c r="P4" i="7"/>
  <c r="Q9" i="6"/>
  <c r="Q4" i="7"/>
  <c r="Q4" i="2"/>
  <c r="P5" i="7"/>
  <c r="O5" i="7"/>
  <c r="O4" i="7"/>
  <c r="P9" i="6"/>
  <c r="O9" i="6"/>
  <c r="P10" i="6"/>
  <c r="O10" i="6"/>
  <c r="P4" i="6"/>
  <c r="O4" i="6"/>
  <c r="P5" i="6"/>
  <c r="O5" i="6"/>
  <c r="P5" i="2"/>
</calcChain>
</file>

<file path=xl/sharedStrings.xml><?xml version="1.0" encoding="utf-8"?>
<sst xmlns="http://schemas.openxmlformats.org/spreadsheetml/2006/main" count="580" uniqueCount="73">
  <si>
    <t>RT-qPCR</t>
  </si>
  <si>
    <t>Replication</t>
  </si>
  <si>
    <t>Fold enrichment</t>
  </si>
  <si>
    <t>Statistics</t>
  </si>
  <si>
    <t>Cell line</t>
  </si>
  <si>
    <t>Factor</t>
  </si>
  <si>
    <t>Ct</t>
  </si>
  <si>
    <t>Target</t>
  </si>
  <si>
    <t>Ct mean of GAPDH</t>
  </si>
  <si>
    <t>Calculation</t>
  </si>
  <si>
    <t>Avarage</t>
  </si>
  <si>
    <t>s.d.</t>
  </si>
  <si>
    <t>P value</t>
  </si>
  <si>
    <t>PC3</t>
  </si>
  <si>
    <t>GAPDH</t>
  </si>
  <si>
    <t>Control shRNA</t>
    <phoneticPr fontId="1" type="noConversion"/>
  </si>
  <si>
    <t>ChIP-qPCR</t>
    <phoneticPr fontId="1" type="noConversion"/>
  </si>
  <si>
    <t>USF1</t>
    <phoneticPr fontId="1" type="noConversion"/>
  </si>
  <si>
    <t>IgG</t>
    <phoneticPr fontId="1" type="noConversion"/>
  </si>
  <si>
    <t>NC</t>
    <phoneticPr fontId="1" type="noConversion"/>
  </si>
  <si>
    <t>rs4519489</t>
    <phoneticPr fontId="1" type="noConversion"/>
  </si>
  <si>
    <t>VCaP</t>
    <phoneticPr fontId="1" type="noConversion"/>
  </si>
  <si>
    <t>22Rv1</t>
    <phoneticPr fontId="1" type="noConversion"/>
  </si>
  <si>
    <t>LNCaP</t>
    <phoneticPr fontId="1" type="noConversion"/>
  </si>
  <si>
    <t>Ct mean of NC</t>
    <phoneticPr fontId="1" type="noConversion"/>
  </si>
  <si>
    <t>rs4519489-A</t>
    <phoneticPr fontId="1" type="noConversion"/>
  </si>
  <si>
    <t>rs4519489-T</t>
    <phoneticPr fontId="1" type="noConversion"/>
  </si>
  <si>
    <t>Tissue</t>
    <phoneticPr fontId="1" type="noConversion"/>
  </si>
  <si>
    <t>USF1 shRNA1</t>
    <phoneticPr fontId="1" type="noConversion"/>
  </si>
  <si>
    <t>USF1 shRNA2</t>
    <phoneticPr fontId="1" type="noConversion"/>
  </si>
  <si>
    <t>NOL10</t>
    <phoneticPr fontId="1" type="noConversion"/>
  </si>
  <si>
    <t>GAPDH</t>
    <phoneticPr fontId="1" type="noConversion"/>
  </si>
  <si>
    <t>***</t>
    <phoneticPr fontId="1" type="noConversion"/>
  </si>
  <si>
    <t>**</t>
    <phoneticPr fontId="1" type="noConversion"/>
  </si>
  <si>
    <t>****</t>
    <phoneticPr fontId="1" type="noConversion"/>
  </si>
  <si>
    <t>ns</t>
    <phoneticPr fontId="1" type="noConversion"/>
  </si>
  <si>
    <t>Prostate gland#1</t>
    <phoneticPr fontId="1" type="noConversion"/>
  </si>
  <si>
    <t>Prostate tumor #1</t>
  </si>
  <si>
    <t>Prostate tumor #1</t>
    <phoneticPr fontId="1" type="noConversion"/>
  </si>
  <si>
    <t>Prostate gland#2</t>
    <phoneticPr fontId="1" type="noConversion"/>
  </si>
  <si>
    <t>Prostate tumor #2</t>
    <phoneticPr fontId="1" type="noConversion"/>
  </si>
  <si>
    <t>Prostate tumor #3</t>
    <phoneticPr fontId="1" type="noConversion"/>
  </si>
  <si>
    <t>Prostate tumor #4</t>
    <phoneticPr fontId="1" type="noConversion"/>
  </si>
  <si>
    <t>Prostate tumor #5</t>
    <phoneticPr fontId="1" type="noConversion"/>
  </si>
  <si>
    <t>*</t>
    <phoneticPr fontId="1" type="noConversion"/>
  </si>
  <si>
    <t>TBX3</t>
    <phoneticPr fontId="1" type="noConversion"/>
  </si>
  <si>
    <t>TFAP-4</t>
    <phoneticPr fontId="1" type="noConversion"/>
  </si>
  <si>
    <t>VCaP-ETH</t>
    <phoneticPr fontId="1" type="noConversion"/>
  </si>
  <si>
    <t>VCaP-DHT</t>
    <phoneticPr fontId="1" type="noConversion"/>
  </si>
  <si>
    <t>Negative control</t>
    <phoneticPr fontId="1" type="noConversion"/>
  </si>
  <si>
    <t>**</t>
  </si>
  <si>
    <t>****</t>
  </si>
  <si>
    <t>ANOVA</t>
    <phoneticPr fontId="1" type="noConversion"/>
  </si>
  <si>
    <t>SNP allele</t>
  </si>
  <si>
    <t>program</t>
  </si>
  <si>
    <t>TF PWMs</t>
  </si>
  <si>
    <t>start pos</t>
  </si>
  <si>
    <t>end pos</t>
  </si>
  <si>
    <t>score</t>
  </si>
  <si>
    <t>eel</t>
  </si>
  <si>
    <t>rs4519489A</t>
  </si>
  <si>
    <t>USF1_Homo_MC00248_Cistrome.pfm</t>
  </si>
  <si>
    <t>TFAP4_Homo_MS00287_SELEX.pfm</t>
  </si>
  <si>
    <t>TBX3.pfm</t>
  </si>
  <si>
    <t>Figure 5b</t>
    <phoneticPr fontId="1" type="noConversion"/>
  </si>
  <si>
    <t>enhancer element locator (EEL) analysis</t>
    <phoneticPr fontId="1" type="noConversion"/>
  </si>
  <si>
    <t>Figure 5c</t>
    <phoneticPr fontId="1" type="noConversion"/>
  </si>
  <si>
    <t>Figure 5d</t>
    <phoneticPr fontId="1" type="noConversion"/>
  </si>
  <si>
    <t>Figure 5e</t>
    <phoneticPr fontId="1" type="noConversion"/>
  </si>
  <si>
    <t>Figure 5f</t>
    <phoneticPr fontId="1" type="noConversion"/>
  </si>
  <si>
    <t>Figure 5g</t>
    <phoneticPr fontId="1" type="noConversion"/>
  </si>
  <si>
    <t>Figure 5h</t>
    <phoneticPr fontId="1" type="noConversion"/>
  </si>
  <si>
    <t>Control shRNA/ USF1 shRNA1/ USF1 shRNA2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</si>
</sst>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##0.00;\-###0.00"/>
  </numFmts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77" fontId="8" fillId="0" borderId="0" xfId="0" applyNumberFormat="1" applyFont="1" applyFill="1" applyBorder="1" applyAlignment="1">
      <alignment horizontal="left" vertical="center"/>
    </xf>
    <xf numFmtId="176" fontId="9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2" fontId="6" fillId="0" borderId="7" xfId="0" applyNumberFormat="1" applyFont="1" applyFill="1" applyBorder="1" applyAlignment="1">
      <alignment horizontal="left" vertical="center"/>
    </xf>
    <xf numFmtId="176" fontId="4" fillId="0" borderId="7" xfId="0" applyNumberFormat="1" applyFont="1" applyFill="1" applyBorder="1" applyAlignment="1">
      <alignment horizontal="left" vertical="center"/>
    </xf>
    <xf numFmtId="176" fontId="5" fillId="0" borderId="7" xfId="0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177" fontId="8" fillId="0" borderId="7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76" fontId="4" fillId="0" borderId="0" xfId="0" applyNumberFormat="1" applyFont="1" applyFill="1" applyBorder="1" applyAlignment="1">
      <alignment horizontal="left"/>
    </xf>
    <xf numFmtId="176" fontId="5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176" fontId="9" fillId="0" borderId="0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/>
    </xf>
    <xf numFmtId="0" fontId="7" fillId="0" borderId="5" xfId="0" applyFont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176" fontId="4" fillId="0" borderId="7" xfId="0" applyNumberFormat="1" applyFont="1" applyFill="1" applyBorder="1" applyAlignment="1">
      <alignment horizontal="left"/>
    </xf>
    <xf numFmtId="176" fontId="5" fillId="0" borderId="7" xfId="0" applyNumberFormat="1" applyFont="1" applyFill="1" applyBorder="1" applyAlignment="1">
      <alignment horizontal="left"/>
    </xf>
    <xf numFmtId="0" fontId="3" fillId="0" borderId="8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53340</xdr:rowOff>
    </xdr:from>
    <xdr:to>
      <xdr:col>5</xdr:col>
      <xdr:colOff>158496</xdr:colOff>
      <xdr:row>17</xdr:row>
      <xdr:rowOff>82296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6EE5896-6E30-040D-E838-14A0995DE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1980"/>
          <a:ext cx="3419856" cy="2734056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</xdr:colOff>
      <xdr:row>18</xdr:row>
      <xdr:rowOff>121920</xdr:rowOff>
    </xdr:from>
    <xdr:to>
      <xdr:col>5</xdr:col>
      <xdr:colOff>173736</xdr:colOff>
      <xdr:row>32</xdr:row>
      <xdr:rowOff>150876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AEE3C3D4-7082-CDFA-7922-78B679CC3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3413760"/>
          <a:ext cx="3419856" cy="2734056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</xdr:colOff>
      <xdr:row>34</xdr:row>
      <xdr:rowOff>22860</xdr:rowOff>
    </xdr:from>
    <xdr:to>
      <xdr:col>5</xdr:col>
      <xdr:colOff>181356</xdr:colOff>
      <xdr:row>48</xdr:row>
      <xdr:rowOff>51816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77683DBC-E2F0-07B2-ED6D-5C1846A6D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6240780"/>
          <a:ext cx="3419856" cy="2734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8805F-8B8C-402F-9E35-67C5CDFB9B97}">
  <dimension ref="A1:F6"/>
  <sheetViews>
    <sheetView tabSelected="1" workbookViewId="0">
      <selection activeCell="G3" sqref="G3"/>
    </sheetView>
  </sheetViews>
  <sheetFormatPr defaultRowHeight="14.25" x14ac:dyDescent="0.15"/>
  <cols>
    <col min="1" max="1" width="11.875" style="2" customWidth="1"/>
    <col min="2" max="2" width="9" style="2" customWidth="1"/>
    <col min="3" max="3" width="31.5" style="2" customWidth="1"/>
    <col min="4" max="4" width="11.375" style="2" customWidth="1"/>
    <col min="5" max="16384" width="9" style="2"/>
  </cols>
  <sheetData>
    <row r="1" spans="1:6" x14ac:dyDescent="0.15">
      <c r="A1" s="1" t="s">
        <v>64</v>
      </c>
    </row>
    <row r="2" spans="1:6" x14ac:dyDescent="0.15">
      <c r="A2" s="2" t="s">
        <v>65</v>
      </c>
    </row>
    <row r="3" spans="1:6" x14ac:dyDescent="0.15">
      <c r="A3" s="1" t="s">
        <v>53</v>
      </c>
      <c r="B3" s="1" t="s">
        <v>54</v>
      </c>
      <c r="C3" s="1" t="s">
        <v>55</v>
      </c>
      <c r="D3" s="1" t="s">
        <v>56</v>
      </c>
      <c r="E3" s="1" t="s">
        <v>57</v>
      </c>
      <c r="F3" s="1" t="s">
        <v>58</v>
      </c>
    </row>
    <row r="4" spans="1:6" x14ac:dyDescent="0.15">
      <c r="A4" s="2" t="s">
        <v>60</v>
      </c>
      <c r="B4" s="2" t="s">
        <v>59</v>
      </c>
      <c r="C4" s="2" t="s">
        <v>61</v>
      </c>
      <c r="D4" s="2">
        <v>23</v>
      </c>
      <c r="E4" s="2">
        <v>32</v>
      </c>
      <c r="F4" s="2">
        <v>9.9286659999999998</v>
      </c>
    </row>
    <row r="5" spans="1:6" x14ac:dyDescent="0.15">
      <c r="A5" s="2" t="s">
        <v>60</v>
      </c>
      <c r="B5" s="2" t="s">
        <v>59</v>
      </c>
      <c r="C5" s="2" t="s">
        <v>63</v>
      </c>
      <c r="D5" s="2">
        <v>22</v>
      </c>
      <c r="E5" s="2">
        <v>29</v>
      </c>
      <c r="F5" s="2">
        <v>8.2187579999999993</v>
      </c>
    </row>
    <row r="6" spans="1:6" x14ac:dyDescent="0.15">
      <c r="A6" s="2" t="s">
        <v>60</v>
      </c>
      <c r="B6" s="2" t="s">
        <v>59</v>
      </c>
      <c r="C6" s="2" t="s">
        <v>62</v>
      </c>
      <c r="D6" s="2">
        <v>23</v>
      </c>
      <c r="E6" s="2">
        <v>32</v>
      </c>
      <c r="F6" s="2">
        <v>4.4231420000000004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3"/>
  <sheetViews>
    <sheetView zoomScale="101" zoomScaleNormal="101" workbookViewId="0">
      <selection activeCell="T15" sqref="T15"/>
    </sheetView>
  </sheetViews>
  <sheetFormatPr defaultColWidth="9" defaultRowHeight="14.25" x14ac:dyDescent="0.15"/>
  <cols>
    <col min="1" max="1" width="11.875" style="4" customWidth="1"/>
    <col min="2" max="2" width="7.625" style="4" customWidth="1"/>
    <col min="3" max="3" width="6.75" style="4" customWidth="1"/>
    <col min="4" max="4" width="7.5" style="4" customWidth="1"/>
    <col min="5" max="5" width="7.125" style="4" customWidth="1"/>
    <col min="6" max="6" width="11.75" style="4" customWidth="1"/>
    <col min="7" max="7" width="8.75" style="4" customWidth="1"/>
    <col min="8" max="8" width="7.5" style="4" customWidth="1"/>
    <col min="9" max="9" width="6.25" style="4" customWidth="1"/>
    <col min="10" max="10" width="14.375" style="4" customWidth="1"/>
    <col min="11" max="11" width="14.5" style="4" customWidth="1"/>
    <col min="12" max="12" width="8.375" style="4" customWidth="1"/>
    <col min="13" max="16" width="9" style="4"/>
    <col min="17" max="17" width="13.375" style="4" customWidth="1"/>
    <col min="18" max="18" width="7.875" style="4" customWidth="1"/>
    <col min="19" max="26" width="8.875" style="4"/>
    <col min="27" max="16384" width="9" style="4"/>
  </cols>
  <sheetData>
    <row r="1" spans="1:18" x14ac:dyDescent="0.15">
      <c r="A1" s="3" t="s">
        <v>66</v>
      </c>
    </row>
    <row r="2" spans="1:18" x14ac:dyDescent="0.15">
      <c r="A2" s="5" t="s">
        <v>16</v>
      </c>
      <c r="B2" s="5"/>
      <c r="C2" s="50" t="s">
        <v>1</v>
      </c>
      <c r="D2" s="50"/>
      <c r="E2" s="50"/>
      <c r="F2" s="5"/>
      <c r="G2" s="50" t="s">
        <v>1</v>
      </c>
      <c r="H2" s="50"/>
      <c r="I2" s="50"/>
      <c r="J2" s="5"/>
      <c r="K2" s="5"/>
      <c r="L2" s="6" t="s">
        <v>2</v>
      </c>
      <c r="M2" s="6"/>
      <c r="N2" s="6"/>
      <c r="O2" s="5" t="s">
        <v>2</v>
      </c>
      <c r="P2" s="5"/>
      <c r="Q2" s="5" t="s">
        <v>3</v>
      </c>
    </row>
    <row r="3" spans="1:18" x14ac:dyDescent="0.15">
      <c r="A3" s="13" t="s">
        <v>4</v>
      </c>
      <c r="B3" s="14" t="s">
        <v>5</v>
      </c>
      <c r="C3" s="14" t="s">
        <v>6</v>
      </c>
      <c r="D3" s="14" t="s">
        <v>6</v>
      </c>
      <c r="E3" s="14" t="s">
        <v>6</v>
      </c>
      <c r="F3" s="14" t="s">
        <v>7</v>
      </c>
      <c r="G3" s="14" t="s">
        <v>6</v>
      </c>
      <c r="H3" s="14" t="s">
        <v>6</v>
      </c>
      <c r="I3" s="14" t="s">
        <v>6</v>
      </c>
      <c r="J3" s="14" t="s">
        <v>7</v>
      </c>
      <c r="K3" s="14" t="s">
        <v>24</v>
      </c>
      <c r="L3" s="49" t="s">
        <v>9</v>
      </c>
      <c r="M3" s="49"/>
      <c r="N3" s="49"/>
      <c r="O3" s="14" t="s">
        <v>10</v>
      </c>
      <c r="P3" s="14" t="s">
        <v>11</v>
      </c>
      <c r="Q3" s="14" t="s">
        <v>12</v>
      </c>
      <c r="R3" s="15" t="s">
        <v>52</v>
      </c>
    </row>
    <row r="4" spans="1:18" x14ac:dyDescent="0.15">
      <c r="A4" s="16" t="s">
        <v>47</v>
      </c>
      <c r="B4" s="5" t="s">
        <v>17</v>
      </c>
      <c r="C4" s="7">
        <v>30.249809612227601</v>
      </c>
      <c r="D4" s="7">
        <v>30.362379069345799</v>
      </c>
      <c r="E4" s="7">
        <v>30.385724094634199</v>
      </c>
      <c r="F4" s="5" t="s">
        <v>20</v>
      </c>
      <c r="G4" s="7">
        <v>29.4186700246775</v>
      </c>
      <c r="H4" s="7">
        <v>29.5173483669668</v>
      </c>
      <c r="I4" s="5"/>
      <c r="J4" s="5" t="s">
        <v>49</v>
      </c>
      <c r="K4" s="8">
        <f t="shared" ref="K4:K5" si="0">AVERAGE(G4:I4)</f>
        <v>29.468009195822148</v>
      </c>
      <c r="L4" s="9">
        <f>2^-((C4-(C5+D5+E5)/3)-(K4-K5))</f>
        <v>1.6333016999565071</v>
      </c>
      <c r="M4" s="9">
        <f>2^-((D4-(C5+D5+E5)/3)-(K4-K5))</f>
        <v>1.5107048757938846</v>
      </c>
      <c r="N4" s="9">
        <f>2^-((E4-(C5+D5+E5)/3)-(K4-K5))</f>
        <v>1.4864560673705478</v>
      </c>
      <c r="O4" s="8">
        <f t="shared" ref="O4:O5" si="1">AVERAGE(L4:N4)</f>
        <v>1.5434875477069798</v>
      </c>
      <c r="P4" s="8">
        <f t="shared" ref="P4:P5" si="2">STDEV(L4:N4)/SQRT(3)</f>
        <v>4.5449377097725889E-2</v>
      </c>
      <c r="Q4" s="10">
        <f>TTEST(L5:N5,L4:N4,2,2)</f>
        <v>1.8335569039900708E-3</v>
      </c>
      <c r="R4" s="17" t="s">
        <v>50</v>
      </c>
    </row>
    <row r="5" spans="1:18" x14ac:dyDescent="0.15">
      <c r="A5" s="18" t="s">
        <v>47</v>
      </c>
      <c r="B5" s="19" t="s">
        <v>18</v>
      </c>
      <c r="C5" s="20">
        <v>31.081294797560499</v>
      </c>
      <c r="D5" s="20">
        <v>31.346914650094298</v>
      </c>
      <c r="E5" s="20">
        <v>31.0984884105759</v>
      </c>
      <c r="F5" s="19" t="s">
        <v>20</v>
      </c>
      <c r="G5" s="20">
        <v>29.736733998869401</v>
      </c>
      <c r="H5" s="20">
        <v>29.635214459762199</v>
      </c>
      <c r="I5" s="19"/>
      <c r="J5" s="19" t="s">
        <v>49</v>
      </c>
      <c r="K5" s="21">
        <f t="shared" si="0"/>
        <v>29.6859742293158</v>
      </c>
      <c r="L5" s="22">
        <f>2^-((C5-(C5+D5+E5)/3)-(K5-K5))</f>
        <v>1.0675259611712333</v>
      </c>
      <c r="M5" s="22">
        <f>2^-((D5-(C5+D5+E5)/3)-(K5-K5))</f>
        <v>0.88801213862443817</v>
      </c>
      <c r="N5" s="22">
        <f>2^-((E5-(C5+D5+E5)/3)-(K5-K5))</f>
        <v>1.0548790133238908</v>
      </c>
      <c r="O5" s="21">
        <f t="shared" si="1"/>
        <v>1.0034723710398541</v>
      </c>
      <c r="P5" s="21">
        <f t="shared" si="2"/>
        <v>5.7845441406474851E-2</v>
      </c>
      <c r="Q5" s="19"/>
      <c r="R5" s="23"/>
    </row>
    <row r="7" spans="1:18" x14ac:dyDescent="0.15">
      <c r="A7" s="5" t="s">
        <v>16</v>
      </c>
      <c r="B7" s="5"/>
      <c r="C7" s="50" t="s">
        <v>1</v>
      </c>
      <c r="D7" s="50"/>
      <c r="E7" s="50"/>
      <c r="F7" s="5"/>
      <c r="G7" s="50" t="s">
        <v>1</v>
      </c>
      <c r="H7" s="50"/>
      <c r="I7" s="50"/>
      <c r="J7" s="5"/>
      <c r="K7" s="5"/>
      <c r="L7" s="6" t="s">
        <v>2</v>
      </c>
      <c r="M7" s="6"/>
      <c r="N7" s="6"/>
      <c r="O7" s="5" t="s">
        <v>2</v>
      </c>
      <c r="P7" s="5"/>
      <c r="Q7" s="5" t="s">
        <v>3</v>
      </c>
    </row>
    <row r="8" spans="1:18" x14ac:dyDescent="0.15">
      <c r="A8" s="13" t="s">
        <v>4</v>
      </c>
      <c r="B8" s="14" t="s">
        <v>5</v>
      </c>
      <c r="C8" s="14" t="s">
        <v>6</v>
      </c>
      <c r="D8" s="14" t="s">
        <v>6</v>
      </c>
      <c r="E8" s="14" t="s">
        <v>6</v>
      </c>
      <c r="F8" s="14" t="s">
        <v>7</v>
      </c>
      <c r="G8" s="14" t="s">
        <v>6</v>
      </c>
      <c r="H8" s="14" t="s">
        <v>6</v>
      </c>
      <c r="I8" s="14" t="s">
        <v>6</v>
      </c>
      <c r="J8" s="14" t="s">
        <v>7</v>
      </c>
      <c r="K8" s="14" t="s">
        <v>24</v>
      </c>
      <c r="L8" s="49" t="s">
        <v>9</v>
      </c>
      <c r="M8" s="49"/>
      <c r="N8" s="49"/>
      <c r="O8" s="14" t="s">
        <v>10</v>
      </c>
      <c r="P8" s="14" t="s">
        <v>11</v>
      </c>
      <c r="Q8" s="15" t="s">
        <v>12</v>
      </c>
    </row>
    <row r="9" spans="1:18" x14ac:dyDescent="0.15">
      <c r="A9" s="16" t="s">
        <v>47</v>
      </c>
      <c r="B9" s="5" t="s">
        <v>45</v>
      </c>
      <c r="C9" s="7">
        <v>33.053316121114101</v>
      </c>
      <c r="D9" s="7">
        <v>32.924285062383497</v>
      </c>
      <c r="E9" s="7">
        <v>33.254633308629401</v>
      </c>
      <c r="F9" s="5" t="s">
        <v>20</v>
      </c>
      <c r="G9" s="7">
        <v>33.052942336212602</v>
      </c>
      <c r="H9" s="7">
        <v>33.159822487333599</v>
      </c>
      <c r="I9" s="5"/>
      <c r="J9" s="5" t="s">
        <v>49</v>
      </c>
      <c r="K9" s="8">
        <f t="shared" ref="K9:K11" si="3">AVERAGE(G9:I9)</f>
        <v>33.106382411773097</v>
      </c>
      <c r="L9" s="9">
        <f>2^-((C9-(C11+D11+E11)/3)-(K9-K11))</f>
        <v>8.2361917609528879E-2</v>
      </c>
      <c r="M9" s="9">
        <f>2^-((D9-(C11+D11+E11)/3)-(K9-K11))</f>
        <v>9.0067616231676348E-2</v>
      </c>
      <c r="N9" s="9">
        <f>2^-((E9-(C11+D11+E11)/3)-(K9-K11))</f>
        <v>7.163478100365607E-2</v>
      </c>
      <c r="O9" s="8">
        <f t="shared" ref="O9:O11" si="4">AVERAGE(L9:N9)</f>
        <v>8.1354771614953761E-2</v>
      </c>
      <c r="P9" s="8">
        <f t="shared" ref="P9:P11" si="5">STDEV(L9:N9)/SQRT(3)</f>
        <v>5.3448763916679387E-3</v>
      </c>
      <c r="Q9" s="24">
        <f>TTEST(L11:N11,L9:N9,2,2)</f>
        <v>3.3560647062555861E-4</v>
      </c>
    </row>
    <row r="10" spans="1:18" x14ac:dyDescent="0.15">
      <c r="A10" s="16" t="s">
        <v>47</v>
      </c>
      <c r="B10" s="5" t="s">
        <v>46</v>
      </c>
      <c r="C10" s="7">
        <v>28.502590038426</v>
      </c>
      <c r="D10" s="7">
        <v>28.505615645439601</v>
      </c>
      <c r="E10" s="7">
        <v>28.488443631333201</v>
      </c>
      <c r="F10" s="5" t="s">
        <v>20</v>
      </c>
      <c r="G10" s="7">
        <v>30.2891150725847</v>
      </c>
      <c r="H10" s="7">
        <v>30.507581269337699</v>
      </c>
      <c r="I10" s="5"/>
      <c r="J10" s="5" t="s">
        <v>49</v>
      </c>
      <c r="K10" s="8">
        <f t="shared" si="3"/>
        <v>30.398348170961199</v>
      </c>
      <c r="L10" s="9">
        <f>2^-((C10-(C11+D11+E11)/3)-(K10-K11))</f>
        <v>0.2954146078591004</v>
      </c>
      <c r="M10" s="9">
        <f>2^-((D10-(C11+D11+E11)/3)-(K10-K11))</f>
        <v>0.29479571620463801</v>
      </c>
      <c r="N10" s="9">
        <f>2^-((E10-(C11+D11+E11)/3)-(K10-K11))</f>
        <v>0.29832555665241733</v>
      </c>
      <c r="O10" s="8">
        <f t="shared" si="4"/>
        <v>0.29617862690538527</v>
      </c>
      <c r="P10" s="8">
        <f t="shared" si="5"/>
        <v>1.0882305552301003E-3</v>
      </c>
      <c r="Q10" s="24">
        <f>TTEST(L11:N11,L10:N10,2,2)</f>
        <v>9.253565737885539E-4</v>
      </c>
    </row>
    <row r="11" spans="1:18" x14ac:dyDescent="0.15">
      <c r="A11" s="18" t="s">
        <v>47</v>
      </c>
      <c r="B11" s="19" t="s">
        <v>18</v>
      </c>
      <c r="C11" s="20">
        <v>31.821641446089</v>
      </c>
      <c r="D11" s="20">
        <v>31.884750173758899</v>
      </c>
      <c r="E11" s="20">
        <v>32.2114236148171</v>
      </c>
      <c r="F11" s="19" t="s">
        <v>20</v>
      </c>
      <c r="G11" s="20">
        <v>35.0938048974647</v>
      </c>
      <c r="H11" s="20">
        <v>36.161295379392101</v>
      </c>
      <c r="I11" s="25"/>
      <c r="J11" s="19" t="s">
        <v>49</v>
      </c>
      <c r="K11" s="21">
        <f t="shared" si="3"/>
        <v>35.627550138428404</v>
      </c>
      <c r="L11" s="22">
        <f>2^-((C11-(C11+D11+E11)/3)-(K11-K11))</f>
        <v>1.1103108442439844</v>
      </c>
      <c r="M11" s="22">
        <f>2^-((D11-(C11+D11+E11)/3)-(K11-K11))</f>
        <v>1.0627887815921944</v>
      </c>
      <c r="N11" s="22">
        <f>2^-((E11-(C11+D11+E11)/3)-(K11-K11))</f>
        <v>0.84743901984071601</v>
      </c>
      <c r="O11" s="21">
        <f t="shared" si="4"/>
        <v>1.0068462152256317</v>
      </c>
      <c r="P11" s="21">
        <f t="shared" si="5"/>
        <v>8.0875577411711308E-2</v>
      </c>
      <c r="Q11" s="23"/>
    </row>
    <row r="12" spans="1:18" x14ac:dyDescent="0.15">
      <c r="B12" s="5"/>
    </row>
    <row r="14" spans="1:18" x14ac:dyDescent="0.15">
      <c r="A14" s="5" t="s">
        <v>16</v>
      </c>
      <c r="B14" s="5"/>
      <c r="C14" s="50" t="s">
        <v>1</v>
      </c>
      <c r="D14" s="50"/>
      <c r="E14" s="50"/>
      <c r="F14" s="5"/>
      <c r="G14" s="50" t="s">
        <v>1</v>
      </c>
      <c r="H14" s="50"/>
      <c r="I14" s="50"/>
      <c r="J14" s="5"/>
      <c r="K14" s="5"/>
      <c r="L14" s="6" t="s">
        <v>2</v>
      </c>
      <c r="M14" s="6"/>
      <c r="N14" s="6"/>
      <c r="O14" s="5" t="s">
        <v>2</v>
      </c>
      <c r="P14" s="5"/>
      <c r="Q14" s="5" t="s">
        <v>3</v>
      </c>
    </row>
    <row r="15" spans="1:18" x14ac:dyDescent="0.15">
      <c r="A15" s="13" t="s">
        <v>4</v>
      </c>
      <c r="B15" s="14" t="s">
        <v>5</v>
      </c>
      <c r="C15" s="14" t="s">
        <v>6</v>
      </c>
      <c r="D15" s="14" t="s">
        <v>6</v>
      </c>
      <c r="E15" s="14" t="s">
        <v>6</v>
      </c>
      <c r="F15" s="14" t="s">
        <v>7</v>
      </c>
      <c r="G15" s="14" t="s">
        <v>6</v>
      </c>
      <c r="H15" s="14" t="s">
        <v>6</v>
      </c>
      <c r="I15" s="14" t="s">
        <v>6</v>
      </c>
      <c r="J15" s="14" t="s">
        <v>7</v>
      </c>
      <c r="K15" s="14" t="s">
        <v>24</v>
      </c>
      <c r="L15" s="49" t="s">
        <v>9</v>
      </c>
      <c r="M15" s="49"/>
      <c r="N15" s="49"/>
      <c r="O15" s="14" t="s">
        <v>10</v>
      </c>
      <c r="P15" s="14" t="s">
        <v>11</v>
      </c>
      <c r="Q15" s="14" t="s">
        <v>12</v>
      </c>
      <c r="R15" s="15" t="s">
        <v>52</v>
      </c>
    </row>
    <row r="16" spans="1:18" x14ac:dyDescent="0.15">
      <c r="A16" s="16" t="s">
        <v>48</v>
      </c>
      <c r="B16" s="5" t="s">
        <v>17</v>
      </c>
      <c r="C16" s="11">
        <v>30.558490342060399</v>
      </c>
      <c r="D16" s="11">
        <v>30.353547452822401</v>
      </c>
      <c r="E16" s="11">
        <v>30.583967407491901</v>
      </c>
      <c r="F16" s="5" t="s">
        <v>20</v>
      </c>
      <c r="G16" s="11">
        <v>31.356376817275599</v>
      </c>
      <c r="H16" s="11">
        <v>31.293168399850199</v>
      </c>
      <c r="I16" s="5"/>
      <c r="J16" s="5" t="s">
        <v>49</v>
      </c>
      <c r="K16" s="8">
        <f t="shared" ref="K16:K17" si="6">AVERAGE(G16:I16)</f>
        <v>31.324772608562899</v>
      </c>
      <c r="L16" s="9">
        <f>2^-((C16-(C17+D17+E17)/3)-(K16-K17))</f>
        <v>3.2212606476362726</v>
      </c>
      <c r="M16" s="12">
        <f>2^-((D16-(C17+D17+E17)/3)-(K16-K17))</f>
        <v>3.7129561834103946</v>
      </c>
      <c r="N16" s="9">
        <f>2^-((E16-(C17+D17+E17)/3)-(K16-K17))</f>
        <v>3.1648745948862853</v>
      </c>
      <c r="O16" s="8">
        <f t="shared" ref="O16:O17" si="7">AVERAGE(L16:N16)</f>
        <v>3.3663638086443175</v>
      </c>
      <c r="P16" s="8">
        <f t="shared" ref="P16:P17" si="8">STDEV(L16:N16)/SQRT(3)</f>
        <v>0.17405894827200805</v>
      </c>
      <c r="Q16" s="10">
        <f>TTEST(L17:N17,L16:N16,2,2)</f>
        <v>3.2650567332318621E-4</v>
      </c>
      <c r="R16" s="17" t="s">
        <v>51</v>
      </c>
    </row>
    <row r="17" spans="1:18" x14ac:dyDescent="0.15">
      <c r="A17" s="18" t="s">
        <v>48</v>
      </c>
      <c r="B17" s="19" t="s">
        <v>18</v>
      </c>
      <c r="C17" s="26">
        <v>33.872311781470202</v>
      </c>
      <c r="D17" s="26">
        <v>33.330583777599202</v>
      </c>
      <c r="E17" s="26">
        <v>33.540695813057297</v>
      </c>
      <c r="F17" s="19" t="s">
        <v>20</v>
      </c>
      <c r="G17" s="26">
        <v>32.893307824234299</v>
      </c>
      <c r="H17" s="26">
        <v>32.4264001552284</v>
      </c>
      <c r="I17" s="19"/>
      <c r="J17" s="19" t="s">
        <v>49</v>
      </c>
      <c r="K17" s="21">
        <f t="shared" si="6"/>
        <v>32.659853989731346</v>
      </c>
      <c r="L17" s="22">
        <f>2^-((C17-(C17+D17+E17)/3)-(K17-K17))</f>
        <v>0.81727037377500233</v>
      </c>
      <c r="M17" s="22">
        <f>2^-((D17-(C17+D17+E17)/3)-(K17-K17))</f>
        <v>1.1897128012377025</v>
      </c>
      <c r="N17" s="22">
        <f>2^-((E17-(C17+D17+E17)/3)-(K17-K17))</f>
        <v>1.028471140085339</v>
      </c>
      <c r="O17" s="21">
        <f t="shared" si="7"/>
        <v>1.0118181050326813</v>
      </c>
      <c r="P17" s="21">
        <f t="shared" si="8"/>
        <v>0.10783681054557381</v>
      </c>
      <c r="Q17" s="19"/>
      <c r="R17" s="23"/>
    </row>
    <row r="19" spans="1:18" x14ac:dyDescent="0.15">
      <c r="A19" s="5" t="s">
        <v>16</v>
      </c>
      <c r="B19" s="5"/>
      <c r="C19" s="50" t="s">
        <v>1</v>
      </c>
      <c r="D19" s="50"/>
      <c r="E19" s="50"/>
      <c r="F19" s="5"/>
      <c r="G19" s="50" t="s">
        <v>1</v>
      </c>
      <c r="H19" s="50"/>
      <c r="I19" s="50"/>
      <c r="J19" s="5"/>
      <c r="K19" s="5"/>
      <c r="L19" s="6" t="s">
        <v>2</v>
      </c>
      <c r="M19" s="6"/>
      <c r="N19" s="6"/>
      <c r="O19" s="5" t="s">
        <v>2</v>
      </c>
      <c r="P19" s="5"/>
      <c r="Q19" s="5" t="s">
        <v>3</v>
      </c>
    </row>
    <row r="20" spans="1:18" x14ac:dyDescent="0.15">
      <c r="A20" s="13" t="s">
        <v>4</v>
      </c>
      <c r="B20" s="14" t="s">
        <v>5</v>
      </c>
      <c r="C20" s="14" t="s">
        <v>6</v>
      </c>
      <c r="D20" s="14" t="s">
        <v>6</v>
      </c>
      <c r="E20" s="14" t="s">
        <v>6</v>
      </c>
      <c r="F20" s="14" t="s">
        <v>7</v>
      </c>
      <c r="G20" s="14" t="s">
        <v>6</v>
      </c>
      <c r="H20" s="14" t="s">
        <v>6</v>
      </c>
      <c r="I20" s="14" t="s">
        <v>6</v>
      </c>
      <c r="J20" s="14" t="s">
        <v>7</v>
      </c>
      <c r="K20" s="14" t="s">
        <v>24</v>
      </c>
      <c r="L20" s="49" t="s">
        <v>9</v>
      </c>
      <c r="M20" s="49"/>
      <c r="N20" s="49"/>
      <c r="O20" s="14" t="s">
        <v>10</v>
      </c>
      <c r="P20" s="14" t="s">
        <v>11</v>
      </c>
      <c r="Q20" s="14" t="s">
        <v>12</v>
      </c>
      <c r="R20" s="27"/>
    </row>
    <row r="21" spans="1:18" x14ac:dyDescent="0.15">
      <c r="A21" s="16" t="s">
        <v>48</v>
      </c>
      <c r="B21" s="5" t="s">
        <v>45</v>
      </c>
      <c r="C21" s="11">
        <v>34.640768205553599</v>
      </c>
      <c r="D21" s="11">
        <v>34.300214008515198</v>
      </c>
      <c r="E21" s="11">
        <v>34.767293004655201</v>
      </c>
      <c r="F21" s="5" t="s">
        <v>20</v>
      </c>
      <c r="G21" s="11">
        <v>33.109998035695803</v>
      </c>
      <c r="H21" s="11">
        <v>33.312747149667402</v>
      </c>
      <c r="I21" s="5"/>
      <c r="J21" s="5" t="s">
        <v>49</v>
      </c>
      <c r="K21" s="8">
        <f t="shared" ref="K21:K23" si="9">AVERAGE(G21:I21)</f>
        <v>33.211372592681599</v>
      </c>
      <c r="L21" s="9">
        <f>2^-((C21-(C23+D23+E23)/3)-(K21-K23))</f>
        <v>0.81620024248359069</v>
      </c>
      <c r="M21" s="9">
        <f>2^-((D21-(C23+D23+E23)/3)-(K21-K23))</f>
        <v>1.0335077744744015</v>
      </c>
      <c r="N21" s="9">
        <f>2^-((E21-(C23+D23+E23)/3)-(K21-K23))</f>
        <v>0.74766828644326033</v>
      </c>
      <c r="O21" s="8">
        <f t="shared" ref="O21:O23" si="10">AVERAGE(L21:N21)</f>
        <v>0.86579210113375071</v>
      </c>
      <c r="P21" s="8">
        <f t="shared" ref="P21:P23" si="11">STDEV(L21:N21)/SQRT(3)</f>
        <v>8.6159866068372129E-2</v>
      </c>
      <c r="Q21" s="10">
        <f>TTEST(L23:N23,L21:N21,2,2)</f>
        <v>0.22151521105481634</v>
      </c>
      <c r="R21" s="28"/>
    </row>
    <row r="22" spans="1:18" x14ac:dyDescent="0.15">
      <c r="A22" s="16" t="s">
        <v>48</v>
      </c>
      <c r="B22" s="5" t="s">
        <v>46</v>
      </c>
      <c r="C22" s="11">
        <v>32.239253118493899</v>
      </c>
      <c r="D22" s="11">
        <v>32.342881207929501</v>
      </c>
      <c r="E22" s="11">
        <v>32.036969227738297</v>
      </c>
      <c r="F22" s="5" t="s">
        <v>20</v>
      </c>
      <c r="G22" s="11">
        <v>31.289006298797101</v>
      </c>
      <c r="H22" s="11">
        <v>31.271858141355001</v>
      </c>
      <c r="I22" s="5"/>
      <c r="J22" s="5" t="s">
        <v>49</v>
      </c>
      <c r="K22" s="8">
        <f t="shared" si="9"/>
        <v>31.280432220076051</v>
      </c>
      <c r="L22" s="9">
        <f>2^-((C22-(C23+D23+E23)/3)-(K22-K23))</f>
        <v>1.1309771319887749</v>
      </c>
      <c r="M22" s="9">
        <f>2^-((D22-(C23+D23+E23)/3)-(K22-K23))</f>
        <v>1.052588595864993</v>
      </c>
      <c r="N22" s="9">
        <f>2^-((E22-(C23+D23+E23)/3)-(K22-K23))</f>
        <v>1.3012098508727969</v>
      </c>
      <c r="O22" s="8">
        <f t="shared" si="10"/>
        <v>1.1615918595755217</v>
      </c>
      <c r="P22" s="8">
        <f t="shared" si="11"/>
        <v>7.3385008163161639E-2</v>
      </c>
      <c r="Q22" s="10">
        <f>TTEST(L23:N23,L22:N22,2,2)</f>
        <v>0.12285782525624654</v>
      </c>
      <c r="R22" s="28"/>
    </row>
    <row r="23" spans="1:18" x14ac:dyDescent="0.15">
      <c r="A23" s="18" t="s">
        <v>48</v>
      </c>
      <c r="B23" s="19" t="s">
        <v>18</v>
      </c>
      <c r="C23" s="26">
        <v>32.532792617070299</v>
      </c>
      <c r="D23" s="26">
        <v>32.713934635878999</v>
      </c>
      <c r="E23" s="26">
        <v>32.585152053436303</v>
      </c>
      <c r="F23" s="19" t="s">
        <v>20</v>
      </c>
      <c r="G23" s="26">
        <v>31.3331173063279</v>
      </c>
      <c r="H23" s="26">
        <v>31.615354250218601</v>
      </c>
      <c r="I23" s="25"/>
      <c r="J23" s="19" t="s">
        <v>49</v>
      </c>
      <c r="K23" s="21">
        <f t="shared" si="9"/>
        <v>31.47423577827325</v>
      </c>
      <c r="L23" s="22">
        <f>2^-((C23-(C23+D23+E23)/3)-(K23-K23))</f>
        <v>1.0554321371880442</v>
      </c>
      <c r="M23" s="22">
        <f>2^-((D23-(C23+D23+E23)/3)-(K23-K23))</f>
        <v>0.9308959329178027</v>
      </c>
      <c r="N23" s="22">
        <f>2^-((E23-(C23+D23+E23)/3)-(K23-K23))</f>
        <v>1.0178143112896538</v>
      </c>
      <c r="O23" s="21">
        <f t="shared" si="10"/>
        <v>1.0013807937985002</v>
      </c>
      <c r="P23" s="21">
        <f t="shared" si="11"/>
        <v>3.6877553770818666E-2</v>
      </c>
      <c r="Q23" s="25"/>
      <c r="R23" s="23"/>
    </row>
  </sheetData>
  <mergeCells count="12">
    <mergeCell ref="L20:N20"/>
    <mergeCell ref="C2:E2"/>
    <mergeCell ref="G2:I2"/>
    <mergeCell ref="L3:N3"/>
    <mergeCell ref="C7:E7"/>
    <mergeCell ref="G7:I7"/>
    <mergeCell ref="L8:N8"/>
    <mergeCell ref="C14:E14"/>
    <mergeCell ref="G14:I14"/>
    <mergeCell ref="L15:N15"/>
    <mergeCell ref="C19:E19"/>
    <mergeCell ref="G19:I1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3DCC-05B4-4502-91B0-627EE5FC4F4F}">
  <dimension ref="A1:R23"/>
  <sheetViews>
    <sheetView workbookViewId="0">
      <selection activeCell="T14" sqref="T14"/>
    </sheetView>
  </sheetViews>
  <sheetFormatPr defaultRowHeight="14.25" x14ac:dyDescent="0.15"/>
  <cols>
    <col min="1" max="1" width="12.25" style="30" customWidth="1"/>
    <col min="2" max="2" width="12.5" style="30" customWidth="1"/>
    <col min="3" max="5" width="9" style="30"/>
    <col min="6" max="6" width="11" style="30" customWidth="1"/>
    <col min="7" max="9" width="9" style="30"/>
    <col min="10" max="10" width="11.125" style="30" customWidth="1"/>
    <col min="11" max="11" width="14.75" style="30" customWidth="1"/>
    <col min="12" max="16" width="9" style="30"/>
    <col min="17" max="17" width="14.5" style="30" bestFit="1" customWidth="1"/>
    <col min="18" max="18" width="5.625" style="30" customWidth="1"/>
    <col min="19" max="16384" width="9" style="30"/>
  </cols>
  <sheetData>
    <row r="1" spans="1:18" ht="16.899999999999999" customHeight="1" x14ac:dyDescent="0.15">
      <c r="A1" s="29" t="s">
        <v>67</v>
      </c>
    </row>
    <row r="2" spans="1:18" ht="16.899999999999999" customHeight="1" x14ac:dyDescent="0.2">
      <c r="A2" s="31" t="s">
        <v>16</v>
      </c>
      <c r="B2" s="31"/>
      <c r="C2" s="52" t="s">
        <v>1</v>
      </c>
      <c r="D2" s="52"/>
      <c r="E2" s="52"/>
      <c r="F2" s="31"/>
      <c r="G2" s="52" t="s">
        <v>1</v>
      </c>
      <c r="H2" s="52"/>
      <c r="I2" s="52"/>
      <c r="J2" s="31"/>
      <c r="K2" s="31"/>
      <c r="L2" s="32" t="s">
        <v>2</v>
      </c>
      <c r="M2" s="32"/>
      <c r="N2" s="32"/>
      <c r="O2" s="31" t="s">
        <v>2</v>
      </c>
      <c r="P2" s="31"/>
      <c r="Q2" s="31" t="s">
        <v>3</v>
      </c>
    </row>
    <row r="3" spans="1:18" x14ac:dyDescent="0.2">
      <c r="A3" s="37" t="s">
        <v>4</v>
      </c>
      <c r="B3" s="38" t="s">
        <v>5</v>
      </c>
      <c r="C3" s="38" t="s">
        <v>6</v>
      </c>
      <c r="D3" s="38" t="s">
        <v>6</v>
      </c>
      <c r="E3" s="38" t="s">
        <v>6</v>
      </c>
      <c r="F3" s="38" t="s">
        <v>7</v>
      </c>
      <c r="G3" s="38" t="s">
        <v>6</v>
      </c>
      <c r="H3" s="38" t="s">
        <v>6</v>
      </c>
      <c r="I3" s="38" t="s">
        <v>6</v>
      </c>
      <c r="J3" s="38" t="s">
        <v>7</v>
      </c>
      <c r="K3" s="38" t="s">
        <v>24</v>
      </c>
      <c r="L3" s="51" t="s">
        <v>9</v>
      </c>
      <c r="M3" s="51"/>
      <c r="N3" s="51"/>
      <c r="O3" s="38" t="s">
        <v>10</v>
      </c>
      <c r="P3" s="38" t="s">
        <v>11</v>
      </c>
      <c r="Q3" s="38" t="s">
        <v>12</v>
      </c>
      <c r="R3" s="39"/>
    </row>
    <row r="4" spans="1:18" x14ac:dyDescent="0.2">
      <c r="A4" s="40" t="s">
        <v>13</v>
      </c>
      <c r="B4" s="31" t="s">
        <v>17</v>
      </c>
      <c r="C4" s="31">
        <v>30.66</v>
      </c>
      <c r="D4" s="31">
        <v>30.96</v>
      </c>
      <c r="E4" s="31">
        <v>30.62</v>
      </c>
      <c r="F4" s="31" t="s">
        <v>20</v>
      </c>
      <c r="G4" s="31">
        <v>22.29</v>
      </c>
      <c r="H4" s="31">
        <v>22.17</v>
      </c>
      <c r="I4" s="31">
        <v>22.23</v>
      </c>
      <c r="J4" s="31" t="s">
        <v>19</v>
      </c>
      <c r="K4" s="33">
        <f t="shared" ref="K4:K5" si="0">AVERAGE(G4:I4)</f>
        <v>22.23</v>
      </c>
      <c r="L4" s="34">
        <f>2^-((C4-(C5+D5+E5)/3)-(K4-K5))</f>
        <v>3.3869812494500957</v>
      </c>
      <c r="M4" s="34">
        <f>2^-((D4-(C5+D5+E5)/3)-(K4-K5))</f>
        <v>2.7510836362794757</v>
      </c>
      <c r="N4" s="34">
        <f>2^-((E4-(C5+D5+E5)/3)-(K4-K5))</f>
        <v>3.482202253184481</v>
      </c>
      <c r="O4" s="33">
        <f t="shared" ref="O4:O5" si="1">AVERAGE(L4:N4)</f>
        <v>3.2067557129713506</v>
      </c>
      <c r="P4" s="33">
        <f t="shared" ref="P4:P5" si="2">STDEV(L4:N4)/SQRT(3)</f>
        <v>0.22948822845305411</v>
      </c>
      <c r="Q4" s="35">
        <f>TTEST(L5:N5,L4:N4,2,2)</f>
        <v>9.5517756687094264E-4</v>
      </c>
      <c r="R4" s="41" t="s">
        <v>32</v>
      </c>
    </row>
    <row r="5" spans="1:18" x14ac:dyDescent="0.2">
      <c r="A5" s="42" t="s">
        <v>13</v>
      </c>
      <c r="B5" s="43" t="s">
        <v>18</v>
      </c>
      <c r="C5" s="43">
        <v>32.590000000000003</v>
      </c>
      <c r="D5" s="43">
        <v>32.229999999999997</v>
      </c>
      <c r="E5" s="43">
        <v>32.71</v>
      </c>
      <c r="F5" s="43" t="s">
        <v>20</v>
      </c>
      <c r="G5" s="43">
        <v>22.43</v>
      </c>
      <c r="H5" s="43">
        <v>22.44</v>
      </c>
      <c r="I5" s="43">
        <v>22.09</v>
      </c>
      <c r="J5" s="43" t="s">
        <v>19</v>
      </c>
      <c r="K5" s="44">
        <f t="shared" si="0"/>
        <v>22.320000000000004</v>
      </c>
      <c r="L5" s="45">
        <f>2^-((C5-(C5+D5+E5)/3)-(K5-K5))</f>
        <v>0.94605764672559245</v>
      </c>
      <c r="M5" s="45">
        <f>2^-((D5-(C5+D5+E5)/3)-(K5-K5))</f>
        <v>1.2141948843950479</v>
      </c>
      <c r="N5" s="45">
        <f>2^-((E5-(C5+D5+E5)/3)-(K5-K5))</f>
        <v>0.87055056329612235</v>
      </c>
      <c r="O5" s="44">
        <f t="shared" si="1"/>
        <v>1.0102676981389209</v>
      </c>
      <c r="P5" s="44">
        <f t="shared" si="2"/>
        <v>0.1042673692688849</v>
      </c>
      <c r="Q5" s="43"/>
      <c r="R5" s="46"/>
    </row>
    <row r="6" spans="1:18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8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8" x14ac:dyDescent="0.2">
      <c r="A8" s="31" t="s">
        <v>16</v>
      </c>
      <c r="B8" s="31"/>
      <c r="C8" s="52" t="s">
        <v>1</v>
      </c>
      <c r="D8" s="52"/>
      <c r="E8" s="52"/>
      <c r="F8" s="31"/>
      <c r="G8" s="52" t="s">
        <v>1</v>
      </c>
      <c r="H8" s="52"/>
      <c r="I8" s="52"/>
      <c r="J8" s="31"/>
      <c r="K8" s="31"/>
      <c r="L8" s="32" t="s">
        <v>2</v>
      </c>
      <c r="M8" s="32"/>
      <c r="N8" s="32"/>
      <c r="O8" s="31" t="s">
        <v>2</v>
      </c>
      <c r="P8" s="31"/>
      <c r="Q8" s="31" t="s">
        <v>3</v>
      </c>
    </row>
    <row r="9" spans="1:18" x14ac:dyDescent="0.2">
      <c r="A9" s="37" t="s">
        <v>4</v>
      </c>
      <c r="B9" s="38" t="s">
        <v>5</v>
      </c>
      <c r="C9" s="38" t="s">
        <v>6</v>
      </c>
      <c r="D9" s="38" t="s">
        <v>6</v>
      </c>
      <c r="E9" s="38" t="s">
        <v>6</v>
      </c>
      <c r="F9" s="38" t="s">
        <v>7</v>
      </c>
      <c r="G9" s="38" t="s">
        <v>6</v>
      </c>
      <c r="H9" s="38" t="s">
        <v>6</v>
      </c>
      <c r="I9" s="38" t="s">
        <v>6</v>
      </c>
      <c r="J9" s="38" t="s">
        <v>7</v>
      </c>
      <c r="K9" s="38" t="s">
        <v>24</v>
      </c>
      <c r="L9" s="51" t="s">
        <v>9</v>
      </c>
      <c r="M9" s="51"/>
      <c r="N9" s="51"/>
      <c r="O9" s="38" t="s">
        <v>10</v>
      </c>
      <c r="P9" s="38" t="s">
        <v>11</v>
      </c>
      <c r="Q9" s="38" t="s">
        <v>12</v>
      </c>
      <c r="R9" s="39"/>
    </row>
    <row r="10" spans="1:18" x14ac:dyDescent="0.2">
      <c r="A10" s="40" t="s">
        <v>21</v>
      </c>
      <c r="B10" s="31" t="s">
        <v>17</v>
      </c>
      <c r="C10" s="31">
        <v>33.261398315429702</v>
      </c>
      <c r="D10" s="31">
        <v>33.621921539306598</v>
      </c>
      <c r="E10" s="31">
        <v>32.807296752929702</v>
      </c>
      <c r="F10" s="31" t="s">
        <v>20</v>
      </c>
      <c r="G10" s="31">
        <v>33.634956359863303</v>
      </c>
      <c r="H10" s="31">
        <v>33.6808052062988</v>
      </c>
      <c r="I10" s="31">
        <v>32.836875915527301</v>
      </c>
      <c r="J10" s="31" t="s">
        <v>19</v>
      </c>
      <c r="K10" s="33">
        <f t="shared" ref="K10:K11" si="3">AVERAGE(G10:I10)</f>
        <v>33.38421249389647</v>
      </c>
      <c r="L10" s="34">
        <f>2^-((C10-(C11+D11+E11)/3)-(K10-K11))</f>
        <v>5.0180415097173148</v>
      </c>
      <c r="M10" s="34">
        <f>2^-((D10-(C11+D11+E11)/3)-(K10-K11))</f>
        <v>3.9084624599710898</v>
      </c>
      <c r="N10" s="34">
        <f>2^-((E10-(C11+D11+E11)/3)-(K10-K11))</f>
        <v>6.8743626775507787</v>
      </c>
      <c r="O10" s="33">
        <f t="shared" ref="O10:O11" si="4">AVERAGE(L10:N10)</f>
        <v>5.2669555490797277</v>
      </c>
      <c r="P10" s="33">
        <f t="shared" ref="P10:P11" si="5">STDEV(L10:N10)/SQRT(3)</f>
        <v>0.86518007266379782</v>
      </c>
      <c r="Q10" s="35">
        <f>TTEST(L11:N11,L10:N10,2,2)</f>
        <v>8.0284325598953057E-3</v>
      </c>
      <c r="R10" s="41" t="s">
        <v>33</v>
      </c>
    </row>
    <row r="11" spans="1:18" x14ac:dyDescent="0.2">
      <c r="A11" s="42" t="s">
        <v>21</v>
      </c>
      <c r="B11" s="43" t="s">
        <v>18</v>
      </c>
      <c r="C11" s="43">
        <v>34.091556549072301</v>
      </c>
      <c r="D11" s="43">
        <v>34.3512977600098</v>
      </c>
      <c r="E11" s="43">
        <v>33.945556640625</v>
      </c>
      <c r="F11" s="43" t="s">
        <v>20</v>
      </c>
      <c r="G11" s="43">
        <v>31.998197555541999</v>
      </c>
      <c r="H11" s="43">
        <v>31.987716674804702</v>
      </c>
      <c r="I11" s="43">
        <v>31.789566040038999</v>
      </c>
      <c r="J11" s="43" t="s">
        <v>19</v>
      </c>
      <c r="K11" s="44">
        <f t="shared" si="3"/>
        <v>31.925160090128568</v>
      </c>
      <c r="L11" s="45">
        <f>2^-((C11-(C11+D11+E11)/3)-(K11-K11))</f>
        <v>1.0266281804548318</v>
      </c>
      <c r="M11" s="45">
        <f>2^-((D11-(C11+D11+E11)/3)-(K11-K11))</f>
        <v>0.85747859102210366</v>
      </c>
      <c r="N11" s="45">
        <f>2^-((E11-(C11+D11+E11)/3)-(K11-K11))</f>
        <v>1.1359612921956748</v>
      </c>
      <c r="O11" s="44">
        <f t="shared" si="4"/>
        <v>1.0066893545575368</v>
      </c>
      <c r="P11" s="44">
        <f t="shared" si="5"/>
        <v>8.1006833655879726E-2</v>
      </c>
      <c r="Q11" s="43"/>
      <c r="R11" s="46"/>
    </row>
    <row r="12" spans="1:18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8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8" x14ac:dyDescent="0.2">
      <c r="A14" s="31" t="s">
        <v>16</v>
      </c>
      <c r="B14" s="31"/>
      <c r="C14" s="52" t="s">
        <v>1</v>
      </c>
      <c r="D14" s="52"/>
      <c r="E14" s="52"/>
      <c r="F14" s="31"/>
      <c r="G14" s="52" t="s">
        <v>1</v>
      </c>
      <c r="H14" s="52"/>
      <c r="I14" s="52"/>
      <c r="J14" s="31"/>
      <c r="K14" s="31"/>
      <c r="L14" s="32" t="s">
        <v>2</v>
      </c>
      <c r="M14" s="32"/>
      <c r="N14" s="32"/>
      <c r="O14" s="31" t="s">
        <v>2</v>
      </c>
      <c r="P14" s="31"/>
      <c r="Q14" s="31" t="s">
        <v>3</v>
      </c>
    </row>
    <row r="15" spans="1:18" x14ac:dyDescent="0.2">
      <c r="A15" s="37" t="s">
        <v>4</v>
      </c>
      <c r="B15" s="38" t="s">
        <v>5</v>
      </c>
      <c r="C15" s="38" t="s">
        <v>6</v>
      </c>
      <c r="D15" s="38" t="s">
        <v>6</v>
      </c>
      <c r="E15" s="38" t="s">
        <v>6</v>
      </c>
      <c r="F15" s="38" t="s">
        <v>7</v>
      </c>
      <c r="G15" s="38" t="s">
        <v>6</v>
      </c>
      <c r="H15" s="38" t="s">
        <v>6</v>
      </c>
      <c r="I15" s="38" t="s">
        <v>6</v>
      </c>
      <c r="J15" s="38" t="s">
        <v>7</v>
      </c>
      <c r="K15" s="38" t="s">
        <v>24</v>
      </c>
      <c r="L15" s="51" t="s">
        <v>9</v>
      </c>
      <c r="M15" s="51"/>
      <c r="N15" s="51"/>
      <c r="O15" s="38" t="s">
        <v>10</v>
      </c>
      <c r="P15" s="38" t="s">
        <v>11</v>
      </c>
      <c r="Q15" s="38" t="s">
        <v>12</v>
      </c>
      <c r="R15" s="39"/>
    </row>
    <row r="16" spans="1:18" x14ac:dyDescent="0.2">
      <c r="A16" s="40" t="s">
        <v>22</v>
      </c>
      <c r="B16" s="31" t="s">
        <v>17</v>
      </c>
      <c r="C16" s="31">
        <v>32.258033752441399</v>
      </c>
      <c r="D16" s="31">
        <v>32.736866760253903</v>
      </c>
      <c r="E16" s="31">
        <v>32.488002777099602</v>
      </c>
      <c r="F16" s="31" t="s">
        <v>20</v>
      </c>
      <c r="G16" s="31">
        <v>33.529922485351598</v>
      </c>
      <c r="H16" s="31">
        <v>34.051200866699197</v>
      </c>
      <c r="I16" s="31">
        <v>34.795066833496101</v>
      </c>
      <c r="J16" s="31" t="s">
        <v>19</v>
      </c>
      <c r="K16" s="33">
        <f t="shared" ref="K16:K17" si="6">AVERAGE(G16:I16)</f>
        <v>34.125396728515632</v>
      </c>
      <c r="L16" s="34">
        <f>2^-((C16-(C17+D17+E17)/3)-(K16-K17))</f>
        <v>7.160441141961492</v>
      </c>
      <c r="M16" s="36">
        <f>2^-((D16-(C17+D17+E17)/3)-(K16-K17))</f>
        <v>5.138030535576382</v>
      </c>
      <c r="N16" s="34">
        <f>2^-((E16-(C17+D17+E17)/3)-(K16-K17))</f>
        <v>6.1053730419137633</v>
      </c>
      <c r="O16" s="33">
        <f t="shared" ref="O16:O17" si="7">AVERAGE(L16:N16)</f>
        <v>6.1346149064838791</v>
      </c>
      <c r="P16" s="33">
        <f t="shared" ref="P16:P17" si="8">STDEV(L16:N16)/SQRT(3)</f>
        <v>0.58400270552666667</v>
      </c>
      <c r="Q16" s="35">
        <f>TTEST(L17:N17,L16:N16,2,2)</f>
        <v>1.0348486390496011E-3</v>
      </c>
      <c r="R16" s="41" t="s">
        <v>33</v>
      </c>
    </row>
    <row r="17" spans="1:18" x14ac:dyDescent="0.2">
      <c r="A17" s="42" t="s">
        <v>22</v>
      </c>
      <c r="B17" s="43" t="s">
        <v>18</v>
      </c>
      <c r="C17" s="43">
        <v>34.817394256591797</v>
      </c>
      <c r="D17" s="43">
        <v>34.357917785644503</v>
      </c>
      <c r="E17" s="43">
        <v>34.135402679443402</v>
      </c>
      <c r="F17" s="43" t="s">
        <v>20</v>
      </c>
      <c r="G17" s="43">
        <v>33.947742462158203</v>
      </c>
      <c r="H17" s="43">
        <v>33.581901550292997</v>
      </c>
      <c r="I17" s="43">
        <v>32.863014221191399</v>
      </c>
      <c r="J17" s="43" t="s">
        <v>19</v>
      </c>
      <c r="K17" s="44">
        <f t="shared" si="6"/>
        <v>33.464219411214202</v>
      </c>
      <c r="L17" s="45">
        <f>2^-((C17-(C17+D17+E17)/3)-(K17-K17))</f>
        <v>0.76817698762675213</v>
      </c>
      <c r="M17" s="45">
        <f>2^-((D17-(C17+D17+E17)/3)-(K17-K17))</f>
        <v>1.0562761963133986</v>
      </c>
      <c r="N17" s="45">
        <f>2^-((E17-(C17+D17+E17)/3)-(K17-K17))</f>
        <v>1.2324270285291827</v>
      </c>
      <c r="O17" s="44">
        <f t="shared" si="7"/>
        <v>1.018960070823111</v>
      </c>
      <c r="P17" s="44">
        <f t="shared" si="8"/>
        <v>0.13531000829660558</v>
      </c>
      <c r="Q17" s="43"/>
      <c r="R17" s="46"/>
    </row>
    <row r="18" spans="1:18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8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8" x14ac:dyDescent="0.2">
      <c r="A20" s="31" t="s">
        <v>16</v>
      </c>
      <c r="B20" s="31"/>
      <c r="C20" s="52" t="s">
        <v>1</v>
      </c>
      <c r="D20" s="52"/>
      <c r="E20" s="52"/>
      <c r="F20" s="31"/>
      <c r="G20" s="52" t="s">
        <v>1</v>
      </c>
      <c r="H20" s="52"/>
      <c r="I20" s="52"/>
      <c r="J20" s="31"/>
      <c r="K20" s="31"/>
      <c r="L20" s="32" t="s">
        <v>2</v>
      </c>
      <c r="M20" s="32"/>
      <c r="N20" s="32"/>
      <c r="O20" s="31" t="s">
        <v>2</v>
      </c>
      <c r="P20" s="31"/>
      <c r="Q20" s="31" t="s">
        <v>3</v>
      </c>
    </row>
    <row r="21" spans="1:18" x14ac:dyDescent="0.2">
      <c r="A21" s="37" t="s">
        <v>4</v>
      </c>
      <c r="B21" s="38" t="s">
        <v>5</v>
      </c>
      <c r="C21" s="38" t="s">
        <v>6</v>
      </c>
      <c r="D21" s="38" t="s">
        <v>6</v>
      </c>
      <c r="E21" s="38" t="s">
        <v>6</v>
      </c>
      <c r="F21" s="38" t="s">
        <v>7</v>
      </c>
      <c r="G21" s="38" t="s">
        <v>6</v>
      </c>
      <c r="H21" s="38" t="s">
        <v>6</v>
      </c>
      <c r="I21" s="38" t="s">
        <v>6</v>
      </c>
      <c r="J21" s="38" t="s">
        <v>7</v>
      </c>
      <c r="K21" s="38" t="s">
        <v>24</v>
      </c>
      <c r="L21" s="51" t="s">
        <v>9</v>
      </c>
      <c r="M21" s="51"/>
      <c r="N21" s="51"/>
      <c r="O21" s="38" t="s">
        <v>10</v>
      </c>
      <c r="P21" s="38" t="s">
        <v>11</v>
      </c>
      <c r="Q21" s="38" t="s">
        <v>12</v>
      </c>
      <c r="R21" s="39"/>
    </row>
    <row r="22" spans="1:18" x14ac:dyDescent="0.2">
      <c r="A22" s="40" t="s">
        <v>23</v>
      </c>
      <c r="B22" s="31" t="s">
        <v>17</v>
      </c>
      <c r="C22" s="31">
        <v>23.53</v>
      </c>
      <c r="D22" s="31">
        <v>23.54</v>
      </c>
      <c r="E22" s="31">
        <v>23.3</v>
      </c>
      <c r="F22" s="31" t="s">
        <v>20</v>
      </c>
      <c r="G22" s="31">
        <v>21.56</v>
      </c>
      <c r="H22" s="31">
        <v>21.44</v>
      </c>
      <c r="I22" s="31">
        <v>21</v>
      </c>
      <c r="J22" s="31" t="s">
        <v>19</v>
      </c>
      <c r="K22" s="33">
        <f t="shared" ref="K22:K23" si="9">AVERAGE(G22:I22)</f>
        <v>21.333333333333332</v>
      </c>
      <c r="L22" s="34">
        <f>2^-((C22-(C23+D23+E23)/3)-(K22-K23))</f>
        <v>53.817370576237444</v>
      </c>
      <c r="M22" s="36">
        <f>2^-((D22-(C23+D23+E23)/3)-(K22-K23))</f>
        <v>53.44562684341544</v>
      </c>
      <c r="N22" s="34">
        <f>2^-((E22-(C23+D23+E23)/3)-(K22-K23))</f>
        <v>63.118893087574705</v>
      </c>
      <c r="O22" s="33">
        <f t="shared" ref="O22:O23" si="10">AVERAGE(L22:N22)</f>
        <v>56.793963502409191</v>
      </c>
      <c r="P22" s="33">
        <f t="shared" ref="P22:P23" si="11">STDEV(L22:N22)/SQRT(3)</f>
        <v>3.1642850189629232</v>
      </c>
      <c r="Q22" s="35">
        <f>TTEST(L23:N23,L22:N22,2,2)</f>
        <v>6.1489236599398392E-5</v>
      </c>
      <c r="R22" s="41" t="s">
        <v>34</v>
      </c>
    </row>
    <row r="23" spans="1:18" x14ac:dyDescent="0.2">
      <c r="A23" s="42" t="s">
        <v>23</v>
      </c>
      <c r="B23" s="43" t="s">
        <v>18</v>
      </c>
      <c r="C23" s="43">
        <v>29.75</v>
      </c>
      <c r="D23" s="43">
        <v>30.66</v>
      </c>
      <c r="E23" s="43">
        <v>30.49</v>
      </c>
      <c r="F23" s="43" t="s">
        <v>20</v>
      </c>
      <c r="G23" s="43">
        <v>22.31</v>
      </c>
      <c r="H23" s="43">
        <v>22.33</v>
      </c>
      <c r="I23" s="43">
        <v>22.42</v>
      </c>
      <c r="J23" s="43" t="s">
        <v>19</v>
      </c>
      <c r="K23" s="44">
        <f t="shared" si="9"/>
        <v>22.353333333333335</v>
      </c>
      <c r="L23" s="45">
        <f>2^-((C23-(C23+D23+E23)/3)-(K23-K23))</f>
        <v>1.4640856959456225</v>
      </c>
      <c r="M23" s="45">
        <f>2^-((D23-(C23+D23+E23)/3)-(K23-K23))</f>
        <v>0.77916457966049824</v>
      </c>
      <c r="N23" s="45">
        <f>2^-((E23-(C23+D23+E23)/3)-(K23-K23))</f>
        <v>0.8766057213160342</v>
      </c>
      <c r="O23" s="44">
        <f t="shared" si="10"/>
        <v>1.0399519989740516</v>
      </c>
      <c r="P23" s="44">
        <f t="shared" si="11"/>
        <v>0.21392423791447224</v>
      </c>
      <c r="Q23" s="43"/>
      <c r="R23" s="46"/>
    </row>
  </sheetData>
  <mergeCells count="12">
    <mergeCell ref="C2:E2"/>
    <mergeCell ref="G2:I2"/>
    <mergeCell ref="L3:N3"/>
    <mergeCell ref="C8:E8"/>
    <mergeCell ref="G8:I8"/>
    <mergeCell ref="L21:N21"/>
    <mergeCell ref="L9:N9"/>
    <mergeCell ref="C14:E14"/>
    <mergeCell ref="G14:I14"/>
    <mergeCell ref="L15:N15"/>
    <mergeCell ref="C20:E20"/>
    <mergeCell ref="G20:I20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061B2-E0DD-4180-BF0B-CD4A530778C5}">
  <dimension ref="A1:R10"/>
  <sheetViews>
    <sheetView workbookViewId="0">
      <selection activeCell="T3" sqref="T3"/>
    </sheetView>
  </sheetViews>
  <sheetFormatPr defaultRowHeight="14.25" x14ac:dyDescent="0.15"/>
  <cols>
    <col min="1" max="1" width="12.5" style="4" customWidth="1"/>
    <col min="2" max="5" width="9" style="4"/>
    <col min="6" max="6" width="14.5" style="4" customWidth="1"/>
    <col min="7" max="10" width="9" style="4"/>
    <col min="11" max="11" width="16.25" style="4" customWidth="1"/>
    <col min="12" max="17" width="9" style="4"/>
    <col min="18" max="18" width="4.5" style="4" customWidth="1"/>
    <col min="19" max="16384" width="9" style="4"/>
  </cols>
  <sheetData>
    <row r="1" spans="1:18" ht="17.45" customHeight="1" x14ac:dyDescent="0.15">
      <c r="A1" s="3" t="s">
        <v>68</v>
      </c>
    </row>
    <row r="2" spans="1:18" ht="16.149999999999999" customHeight="1" x14ac:dyDescent="0.2">
      <c r="A2" s="31" t="s">
        <v>16</v>
      </c>
      <c r="B2" s="31"/>
      <c r="C2" s="52" t="s">
        <v>1</v>
      </c>
      <c r="D2" s="52"/>
      <c r="E2" s="52"/>
      <c r="F2" s="31"/>
      <c r="G2" s="52" t="s">
        <v>1</v>
      </c>
      <c r="H2" s="52"/>
      <c r="I2" s="52"/>
      <c r="J2" s="31"/>
      <c r="K2" s="31"/>
      <c r="L2" s="32" t="s">
        <v>2</v>
      </c>
      <c r="M2" s="32"/>
      <c r="N2" s="32"/>
      <c r="O2" s="31" t="s">
        <v>2</v>
      </c>
      <c r="P2" s="31"/>
      <c r="Q2" s="31" t="s">
        <v>3</v>
      </c>
    </row>
    <row r="3" spans="1:18" ht="15" customHeight="1" x14ac:dyDescent="0.2">
      <c r="A3" s="37" t="s">
        <v>4</v>
      </c>
      <c r="B3" s="38" t="s">
        <v>5</v>
      </c>
      <c r="C3" s="38" t="s">
        <v>6</v>
      </c>
      <c r="D3" s="38" t="s">
        <v>6</v>
      </c>
      <c r="E3" s="38" t="s">
        <v>6</v>
      </c>
      <c r="F3" s="38" t="s">
        <v>7</v>
      </c>
      <c r="G3" s="38" t="s">
        <v>6</v>
      </c>
      <c r="H3" s="38" t="s">
        <v>6</v>
      </c>
      <c r="I3" s="38" t="s">
        <v>6</v>
      </c>
      <c r="J3" s="38" t="s">
        <v>7</v>
      </c>
      <c r="K3" s="38" t="s">
        <v>24</v>
      </c>
      <c r="L3" s="51" t="s">
        <v>9</v>
      </c>
      <c r="M3" s="51"/>
      <c r="N3" s="51"/>
      <c r="O3" s="38" t="s">
        <v>10</v>
      </c>
      <c r="P3" s="38" t="s">
        <v>11</v>
      </c>
      <c r="Q3" s="38" t="s">
        <v>12</v>
      </c>
      <c r="R3" s="27"/>
    </row>
    <row r="4" spans="1:18" x14ac:dyDescent="0.2">
      <c r="A4" s="40" t="s">
        <v>22</v>
      </c>
      <c r="B4" s="31" t="s">
        <v>17</v>
      </c>
      <c r="C4" s="31">
        <v>25.99</v>
      </c>
      <c r="D4" s="31">
        <v>26.43</v>
      </c>
      <c r="E4" s="31">
        <v>25.58</v>
      </c>
      <c r="F4" s="31" t="s">
        <v>26</v>
      </c>
      <c r="G4" s="31">
        <v>29.05</v>
      </c>
      <c r="H4" s="31">
        <v>28.67</v>
      </c>
      <c r="I4" s="31">
        <v>28.78</v>
      </c>
      <c r="J4" s="31" t="s">
        <v>19</v>
      </c>
      <c r="K4" s="33">
        <f t="shared" ref="K4:K5" si="0">AVERAGE(G4:I4)</f>
        <v>28.833333333333332</v>
      </c>
      <c r="L4" s="34">
        <f>2^-((C4-(C5+D5+E5)/3)-(K4-K5))</f>
        <v>1.1540187517635563</v>
      </c>
      <c r="M4" s="36">
        <f>2^-((D4-(C5+D5+E5)/3)-(K4-K5))</f>
        <v>0.85066716095085515</v>
      </c>
      <c r="N4" s="34">
        <f>2^-((E4-(C5+D5+E5)/3)-(K4-K5))</f>
        <v>1.5333283446696011</v>
      </c>
      <c r="O4" s="33">
        <f t="shared" ref="O4:O5" si="1">AVERAGE(L4:N4)</f>
        <v>1.1793380857946707</v>
      </c>
      <c r="P4" s="33">
        <f t="shared" ref="P4:P5" si="2">STDEV(L4:N4)/SQRT(3)</f>
        <v>0.1974735209641236</v>
      </c>
      <c r="Q4" s="35">
        <f>TTEST(L5:N5,L4:N4,2,2)</f>
        <v>0.81236532080500701</v>
      </c>
      <c r="R4" s="47" t="s">
        <v>35</v>
      </c>
    </row>
    <row r="5" spans="1:18" x14ac:dyDescent="0.2">
      <c r="A5" s="42" t="s">
        <v>22</v>
      </c>
      <c r="B5" s="43" t="s">
        <v>18</v>
      </c>
      <c r="C5" s="43">
        <v>27.92</v>
      </c>
      <c r="D5" s="43">
        <v>26.65</v>
      </c>
      <c r="E5" s="43">
        <v>27.74</v>
      </c>
      <c r="F5" s="43" t="s">
        <v>26</v>
      </c>
      <c r="G5" s="43">
        <v>30.24</v>
      </c>
      <c r="H5" s="43">
        <v>29.99</v>
      </c>
      <c r="I5" s="43">
        <v>29.99</v>
      </c>
      <c r="J5" s="43" t="s">
        <v>19</v>
      </c>
      <c r="K5" s="44">
        <f t="shared" si="0"/>
        <v>30.073333333333334</v>
      </c>
      <c r="L5" s="45">
        <f>2^-((C5-(C5+D5+E5)/3)-(K5-K5))</f>
        <v>0.7153229662176287</v>
      </c>
      <c r="M5" s="45">
        <f>2^-((D5-(C5+D5+E5)/3)-(K5-K5))</f>
        <v>1.7250840639843839</v>
      </c>
      <c r="N5" s="45">
        <f>2^-((E5-(C5+D5+E5)/3)-(K5-K5))</f>
        <v>0.81037786120994437</v>
      </c>
      <c r="O5" s="44">
        <f t="shared" si="1"/>
        <v>1.0835949638039857</v>
      </c>
      <c r="P5" s="44">
        <f t="shared" si="2"/>
        <v>0.32191616791911992</v>
      </c>
      <c r="Q5" s="43"/>
      <c r="R5" s="48"/>
    </row>
    <row r="6" spans="1:18" x14ac:dyDescent="0.2">
      <c r="R6" s="35"/>
    </row>
    <row r="7" spans="1:18" ht="16.149999999999999" customHeight="1" x14ac:dyDescent="0.2">
      <c r="A7" s="31" t="s">
        <v>16</v>
      </c>
      <c r="B7" s="31"/>
      <c r="C7" s="52" t="s">
        <v>1</v>
      </c>
      <c r="D7" s="52"/>
      <c r="E7" s="52"/>
      <c r="F7" s="31"/>
      <c r="G7" s="52" t="s">
        <v>1</v>
      </c>
      <c r="H7" s="52"/>
      <c r="I7" s="52"/>
      <c r="J7" s="31"/>
      <c r="K7" s="31"/>
      <c r="L7" s="32" t="s">
        <v>2</v>
      </c>
      <c r="M7" s="32"/>
      <c r="N7" s="32"/>
      <c r="O7" s="31" t="s">
        <v>2</v>
      </c>
      <c r="P7" s="31"/>
      <c r="Q7" s="31" t="s">
        <v>3</v>
      </c>
    </row>
    <row r="8" spans="1:18" ht="15" customHeight="1" x14ac:dyDescent="0.2">
      <c r="A8" s="37" t="s">
        <v>4</v>
      </c>
      <c r="B8" s="38" t="s">
        <v>5</v>
      </c>
      <c r="C8" s="38" t="s">
        <v>6</v>
      </c>
      <c r="D8" s="38" t="s">
        <v>6</v>
      </c>
      <c r="E8" s="38" t="s">
        <v>6</v>
      </c>
      <c r="F8" s="38" t="s">
        <v>7</v>
      </c>
      <c r="G8" s="38" t="s">
        <v>6</v>
      </c>
      <c r="H8" s="38" t="s">
        <v>6</v>
      </c>
      <c r="I8" s="38" t="s">
        <v>6</v>
      </c>
      <c r="J8" s="38" t="s">
        <v>7</v>
      </c>
      <c r="K8" s="38" t="s">
        <v>24</v>
      </c>
      <c r="L8" s="51" t="s">
        <v>9</v>
      </c>
      <c r="M8" s="51"/>
      <c r="N8" s="51"/>
      <c r="O8" s="38" t="s">
        <v>10</v>
      </c>
      <c r="P8" s="38" t="s">
        <v>11</v>
      </c>
      <c r="Q8" s="38" t="s">
        <v>12</v>
      </c>
      <c r="R8" s="27"/>
    </row>
    <row r="9" spans="1:18" x14ac:dyDescent="0.2">
      <c r="A9" s="40" t="s">
        <v>22</v>
      </c>
      <c r="B9" s="31" t="s">
        <v>17</v>
      </c>
      <c r="C9" s="31">
        <v>22.12</v>
      </c>
      <c r="D9" s="31">
        <v>21.66</v>
      </c>
      <c r="E9" s="31">
        <v>21.85</v>
      </c>
      <c r="F9" s="31" t="s">
        <v>25</v>
      </c>
      <c r="G9" s="31">
        <v>29.05</v>
      </c>
      <c r="H9" s="31">
        <v>28.67</v>
      </c>
      <c r="I9" s="31">
        <v>28.78</v>
      </c>
      <c r="J9" s="31" t="s">
        <v>19</v>
      </c>
      <c r="K9" s="33">
        <f t="shared" ref="K9:K10" si="3">AVERAGE(G9:I9)</f>
        <v>28.833333333333332</v>
      </c>
      <c r="L9" s="34">
        <f>2^-((C9-(C10+D10+E10)/3)-(K9-K10))</f>
        <v>1.9953843530540409</v>
      </c>
      <c r="M9" s="36">
        <f>2^-((D9-(C10+D10+E10)/3)-(K9-K10))</f>
        <v>2.7447346208875532</v>
      </c>
      <c r="N9" s="34">
        <f>2^-((E9-(C10+D10+E10)/3)-(K9-K10))</f>
        <v>2.4060500721642257</v>
      </c>
      <c r="O9" s="33">
        <f t="shared" ref="O9:O10" si="4">AVERAGE(L9:N9)</f>
        <v>2.3820563487019402</v>
      </c>
      <c r="P9" s="33">
        <f t="shared" ref="P9:P10" si="5">STDEV(L9:N9)/SQRT(3)</f>
        <v>0.2166512020504604</v>
      </c>
      <c r="Q9" s="35">
        <f>TTEST(L10:N10,L9:N9,2,2)</f>
        <v>3.4103018018510015E-3</v>
      </c>
      <c r="R9" s="47" t="s">
        <v>33</v>
      </c>
    </row>
    <row r="10" spans="1:18" x14ac:dyDescent="0.2">
      <c r="A10" s="42" t="s">
        <v>22</v>
      </c>
      <c r="B10" s="43" t="s">
        <v>18</v>
      </c>
      <c r="C10" s="43">
        <v>24.49</v>
      </c>
      <c r="D10" s="43">
        <v>24.33</v>
      </c>
      <c r="E10" s="43">
        <v>24.25</v>
      </c>
      <c r="F10" s="43" t="s">
        <v>25</v>
      </c>
      <c r="G10" s="43">
        <v>30.24</v>
      </c>
      <c r="H10" s="43">
        <v>29.99</v>
      </c>
      <c r="I10" s="43">
        <v>29.99</v>
      </c>
      <c r="J10" s="43" t="s">
        <v>19</v>
      </c>
      <c r="K10" s="44">
        <f t="shared" si="3"/>
        <v>30.073333333333334</v>
      </c>
      <c r="L10" s="45">
        <f>2^-((C10-(C10+D10+E10)/3)-(K10-K10))</f>
        <v>0.91172248855821703</v>
      </c>
      <c r="M10" s="45">
        <f>2^-((D10-(C10+D10+E10)/3)-(K10-K10))</f>
        <v>1.0186558099572929</v>
      </c>
      <c r="N10" s="45">
        <f>2^-((E10-(C10+D10+E10)/3)-(K10-K10))</f>
        <v>1.0767375682475222</v>
      </c>
      <c r="O10" s="44">
        <f t="shared" si="4"/>
        <v>1.0023719555876773</v>
      </c>
      <c r="P10" s="44">
        <f t="shared" si="5"/>
        <v>4.8326552625739365E-2</v>
      </c>
      <c r="Q10" s="43"/>
      <c r="R10" s="23"/>
    </row>
  </sheetData>
  <mergeCells count="6">
    <mergeCell ref="L8:N8"/>
    <mergeCell ref="C2:E2"/>
    <mergeCell ref="G2:I2"/>
    <mergeCell ref="L3:N3"/>
    <mergeCell ref="C7:E7"/>
    <mergeCell ref="G7:I7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6FEF4-0BE1-4711-8A32-9705D34EBCBC}">
  <dimension ref="A1:R41"/>
  <sheetViews>
    <sheetView workbookViewId="0">
      <selection activeCell="T15" sqref="T15"/>
    </sheetView>
  </sheetViews>
  <sheetFormatPr defaultRowHeight="14.25" x14ac:dyDescent="0.15"/>
  <cols>
    <col min="1" max="1" width="21.875" style="4" customWidth="1"/>
    <col min="2" max="2" width="11.375" style="4" customWidth="1"/>
    <col min="3" max="5" width="9" style="4"/>
    <col min="6" max="6" width="11.5" style="4" customWidth="1"/>
    <col min="7" max="10" width="9" style="4"/>
    <col min="11" max="11" width="14.125" style="4" customWidth="1"/>
    <col min="12" max="17" width="9" style="4"/>
    <col min="18" max="18" width="4.25" style="4" customWidth="1"/>
    <col min="19" max="16384" width="9" style="4"/>
  </cols>
  <sheetData>
    <row r="1" spans="1:18" x14ac:dyDescent="0.15">
      <c r="A1" s="3" t="s">
        <v>69</v>
      </c>
    </row>
    <row r="2" spans="1:18" ht="15.6" customHeight="1" x14ac:dyDescent="0.2">
      <c r="A2" s="31" t="s">
        <v>16</v>
      </c>
      <c r="B2" s="31"/>
      <c r="C2" s="52" t="s">
        <v>1</v>
      </c>
      <c r="D2" s="52"/>
      <c r="E2" s="52"/>
      <c r="F2" s="31"/>
      <c r="G2" s="52" t="s">
        <v>1</v>
      </c>
      <c r="H2" s="52"/>
      <c r="I2" s="52"/>
      <c r="J2" s="31"/>
      <c r="K2" s="31"/>
      <c r="L2" s="32" t="s">
        <v>2</v>
      </c>
      <c r="M2" s="32"/>
      <c r="N2" s="32"/>
      <c r="O2" s="31" t="s">
        <v>2</v>
      </c>
      <c r="P2" s="31"/>
      <c r="Q2" s="31" t="s">
        <v>3</v>
      </c>
    </row>
    <row r="3" spans="1:18" x14ac:dyDescent="0.2">
      <c r="A3" s="37" t="s">
        <v>27</v>
      </c>
      <c r="B3" s="38" t="s">
        <v>5</v>
      </c>
      <c r="C3" s="38" t="s">
        <v>6</v>
      </c>
      <c r="D3" s="38" t="s">
        <v>6</v>
      </c>
      <c r="E3" s="38" t="s">
        <v>6</v>
      </c>
      <c r="F3" s="38" t="s">
        <v>7</v>
      </c>
      <c r="G3" s="38" t="s">
        <v>6</v>
      </c>
      <c r="H3" s="38" t="s">
        <v>6</v>
      </c>
      <c r="I3" s="38" t="s">
        <v>6</v>
      </c>
      <c r="J3" s="38" t="s">
        <v>7</v>
      </c>
      <c r="K3" s="38" t="s">
        <v>24</v>
      </c>
      <c r="L3" s="51" t="s">
        <v>9</v>
      </c>
      <c r="M3" s="51"/>
      <c r="N3" s="51"/>
      <c r="O3" s="38" t="s">
        <v>10</v>
      </c>
      <c r="P3" s="38" t="s">
        <v>11</v>
      </c>
      <c r="Q3" s="38" t="s">
        <v>12</v>
      </c>
      <c r="R3" s="27"/>
    </row>
    <row r="4" spans="1:18" x14ac:dyDescent="0.2">
      <c r="A4" s="40" t="s">
        <v>36</v>
      </c>
      <c r="B4" s="31" t="s">
        <v>17</v>
      </c>
      <c r="C4" s="31">
        <v>28.44</v>
      </c>
      <c r="D4" s="31">
        <v>27.96</v>
      </c>
      <c r="E4" s="31">
        <v>28.15</v>
      </c>
      <c r="F4" s="31" t="s">
        <v>20</v>
      </c>
      <c r="G4" s="31">
        <v>23.12</v>
      </c>
      <c r="H4" s="31">
        <v>23.16</v>
      </c>
      <c r="I4" s="31">
        <v>23.02</v>
      </c>
      <c r="J4" s="31" t="s">
        <v>19</v>
      </c>
      <c r="K4" s="33">
        <f t="shared" ref="K4:K5" si="0">AVERAGE(G4:I4)</f>
        <v>23.099999999999998</v>
      </c>
      <c r="L4" s="34">
        <f>2^-((C4-(C5+D5+E5)/3)-(K4-K5))</f>
        <v>2.4396372795204058</v>
      </c>
      <c r="M4" s="34">
        <f>2^-((D4-(C5+D5+E5)/3)-(K4-K5))</f>
        <v>3.4026686438034206</v>
      </c>
      <c r="N4" s="34">
        <f>2^-((E4-(C5+D5+E5)/3)-(K4-K5))</f>
        <v>2.9827988009007571</v>
      </c>
      <c r="O4" s="33">
        <f t="shared" ref="O4:O5" si="1">AVERAGE(L4:N4)</f>
        <v>2.9417015747415278</v>
      </c>
      <c r="P4" s="33">
        <f t="shared" ref="P4:P5" si="2">STDEV(L4:N4)/SQRT(3)</f>
        <v>0.27876159984634918</v>
      </c>
      <c r="Q4" s="35">
        <f>TTEST(L5:N5,L4:N4,2,2)</f>
        <v>3.5752551955160225E-3</v>
      </c>
      <c r="R4" s="28" t="s">
        <v>33</v>
      </c>
    </row>
    <row r="5" spans="1:18" x14ac:dyDescent="0.2">
      <c r="A5" s="42" t="s">
        <v>36</v>
      </c>
      <c r="B5" s="43" t="s">
        <v>18</v>
      </c>
      <c r="C5" s="43">
        <v>30.21</v>
      </c>
      <c r="D5" s="43">
        <v>29.51</v>
      </c>
      <c r="E5" s="43">
        <v>29.62</v>
      </c>
      <c r="F5" s="43" t="s">
        <v>20</v>
      </c>
      <c r="G5" s="43">
        <v>23.13</v>
      </c>
      <c r="H5" s="43">
        <v>23.11</v>
      </c>
      <c r="I5" s="43">
        <v>23.22</v>
      </c>
      <c r="J5" s="43" t="s">
        <v>19</v>
      </c>
      <c r="K5" s="44">
        <f t="shared" si="0"/>
        <v>23.153333333333332</v>
      </c>
      <c r="L5" s="45">
        <f>2^-((C5-(C5+D5+E5)/3)-(K5-K5))</f>
        <v>0.74226178531452469</v>
      </c>
      <c r="M5" s="45">
        <f>2^-((D5-(C5+D5+E5)/3)-(K5-K5))</f>
        <v>1.20580782769076</v>
      </c>
      <c r="N5" s="45">
        <f>2^-((E5-(C5+D5+E5)/3)-(K5-K5))</f>
        <v>1.11728713807222</v>
      </c>
      <c r="O5" s="44">
        <f t="shared" si="1"/>
        <v>1.0217855836925016</v>
      </c>
      <c r="P5" s="44">
        <f t="shared" si="2"/>
        <v>0.14207878508932342</v>
      </c>
      <c r="Q5" s="43"/>
      <c r="R5" s="23"/>
    </row>
    <row r="8" spans="1:18" x14ac:dyDescent="0.2">
      <c r="A8" s="31" t="s">
        <v>16</v>
      </c>
      <c r="B8" s="31"/>
      <c r="C8" s="52" t="s">
        <v>1</v>
      </c>
      <c r="D8" s="52"/>
      <c r="E8" s="52"/>
      <c r="F8" s="31"/>
      <c r="G8" s="52" t="s">
        <v>1</v>
      </c>
      <c r="H8" s="52"/>
      <c r="I8" s="52"/>
      <c r="J8" s="31"/>
      <c r="K8" s="31"/>
      <c r="L8" s="32" t="s">
        <v>2</v>
      </c>
      <c r="M8" s="32"/>
      <c r="N8" s="32"/>
      <c r="O8" s="31" t="s">
        <v>2</v>
      </c>
      <c r="P8" s="31"/>
      <c r="Q8" s="31" t="s">
        <v>3</v>
      </c>
    </row>
    <row r="9" spans="1:18" x14ac:dyDescent="0.2">
      <c r="A9" s="37" t="s">
        <v>27</v>
      </c>
      <c r="B9" s="38" t="s">
        <v>5</v>
      </c>
      <c r="C9" s="38" t="s">
        <v>6</v>
      </c>
      <c r="D9" s="38" t="s">
        <v>6</v>
      </c>
      <c r="E9" s="38" t="s">
        <v>6</v>
      </c>
      <c r="F9" s="38" t="s">
        <v>7</v>
      </c>
      <c r="G9" s="38" t="s">
        <v>6</v>
      </c>
      <c r="H9" s="38" t="s">
        <v>6</v>
      </c>
      <c r="I9" s="38" t="s">
        <v>6</v>
      </c>
      <c r="J9" s="38" t="s">
        <v>7</v>
      </c>
      <c r="K9" s="38" t="s">
        <v>24</v>
      </c>
      <c r="L9" s="51" t="s">
        <v>9</v>
      </c>
      <c r="M9" s="51"/>
      <c r="N9" s="51"/>
      <c r="O9" s="38" t="s">
        <v>10</v>
      </c>
      <c r="P9" s="38" t="s">
        <v>11</v>
      </c>
      <c r="Q9" s="38" t="s">
        <v>12</v>
      </c>
      <c r="R9" s="27"/>
    </row>
    <row r="10" spans="1:18" x14ac:dyDescent="0.2">
      <c r="A10" s="40" t="s">
        <v>38</v>
      </c>
      <c r="B10" s="31" t="s">
        <v>17</v>
      </c>
      <c r="C10" s="31">
        <v>28.03</v>
      </c>
      <c r="D10" s="31">
        <v>28.11</v>
      </c>
      <c r="E10" s="31">
        <v>27.9</v>
      </c>
      <c r="F10" s="31" t="s">
        <v>20</v>
      </c>
      <c r="G10" s="31">
        <v>23.17</v>
      </c>
      <c r="H10" s="31">
        <v>23.08</v>
      </c>
      <c r="I10" s="31">
        <v>22.9</v>
      </c>
      <c r="J10" s="31" t="s">
        <v>19</v>
      </c>
      <c r="K10" s="33">
        <f t="shared" ref="K10:K11" si="3">AVERAGE(G10:I10)</f>
        <v>23.05</v>
      </c>
      <c r="L10" s="34">
        <f>2^-((C10-(C11+D11+E11)/3)-(K10-K11))</f>
        <v>1.5475649935423887</v>
      </c>
      <c r="M10" s="34">
        <f>2^-((D10-(C11+D11+E11)/3)-(K10-K11))</f>
        <v>1.4640856959456261</v>
      </c>
      <c r="N10" s="34">
        <f>2^-((E10-(C11+D11+E11)/3)-(K10-K11))</f>
        <v>1.6934906247250563</v>
      </c>
      <c r="O10" s="33">
        <f t="shared" ref="O10:O11" si="4">AVERAGE(L10:N10)</f>
        <v>1.5683804380710236</v>
      </c>
      <c r="P10" s="33">
        <f t="shared" ref="P10:P11" si="5">STDEV(L10:N10)/SQRT(3)</f>
        <v>6.7036351793305318E-2</v>
      </c>
      <c r="Q10" s="35">
        <f>TTEST(L11:N11,L10:N10,2,2)</f>
        <v>3.9648852359262035E-2</v>
      </c>
      <c r="R10" s="28" t="s">
        <v>44</v>
      </c>
    </row>
    <row r="11" spans="1:18" x14ac:dyDescent="0.2">
      <c r="A11" s="42" t="s">
        <v>37</v>
      </c>
      <c r="B11" s="43" t="s">
        <v>18</v>
      </c>
      <c r="C11" s="43">
        <v>28.5</v>
      </c>
      <c r="D11" s="43">
        <v>29.34</v>
      </c>
      <c r="E11" s="43">
        <v>28.72</v>
      </c>
      <c r="F11" s="43" t="s">
        <v>20</v>
      </c>
      <c r="G11" s="43">
        <v>23.1</v>
      </c>
      <c r="H11" s="43">
        <v>23.44</v>
      </c>
      <c r="I11" s="43">
        <v>23.19</v>
      </c>
      <c r="J11" s="43" t="s">
        <v>19</v>
      </c>
      <c r="K11" s="44">
        <f t="shared" si="3"/>
        <v>23.243333333333336</v>
      </c>
      <c r="L11" s="45">
        <f>2^-((C11-(C11+D11+E11)/3)-(K11-K11))</f>
        <v>1.2775088923279148</v>
      </c>
      <c r="M11" s="45">
        <f>2^-((D11-(C11+D11+E11)/3)-(K11-K11))</f>
        <v>0.71367212708543382</v>
      </c>
      <c r="N11" s="45">
        <f>2^-((E11-(C11+D11+E11)/3)-(K11-K11))</f>
        <v>1.0968249796946283</v>
      </c>
      <c r="O11" s="44">
        <f t="shared" si="4"/>
        <v>1.0293353330359922</v>
      </c>
      <c r="P11" s="44">
        <f t="shared" si="5"/>
        <v>0.16622686682599061</v>
      </c>
      <c r="Q11" s="43"/>
      <c r="R11" s="23"/>
    </row>
    <row r="14" spans="1:18" x14ac:dyDescent="0.2">
      <c r="A14" s="31" t="s">
        <v>16</v>
      </c>
      <c r="B14" s="31"/>
      <c r="C14" s="52" t="s">
        <v>1</v>
      </c>
      <c r="D14" s="52"/>
      <c r="E14" s="52"/>
      <c r="F14" s="31"/>
      <c r="G14" s="52" t="s">
        <v>1</v>
      </c>
      <c r="H14" s="52"/>
      <c r="I14" s="52"/>
      <c r="J14" s="31"/>
      <c r="K14" s="31"/>
      <c r="L14" s="32" t="s">
        <v>2</v>
      </c>
      <c r="M14" s="32"/>
      <c r="N14" s="32"/>
      <c r="O14" s="31" t="s">
        <v>2</v>
      </c>
      <c r="P14" s="31"/>
      <c r="Q14" s="31" t="s">
        <v>3</v>
      </c>
    </row>
    <row r="15" spans="1:18" x14ac:dyDescent="0.2">
      <c r="A15" s="37" t="s">
        <v>27</v>
      </c>
      <c r="B15" s="38" t="s">
        <v>5</v>
      </c>
      <c r="C15" s="38" t="s">
        <v>6</v>
      </c>
      <c r="D15" s="38" t="s">
        <v>6</v>
      </c>
      <c r="E15" s="38" t="s">
        <v>6</v>
      </c>
      <c r="F15" s="38" t="s">
        <v>7</v>
      </c>
      <c r="G15" s="38" t="s">
        <v>6</v>
      </c>
      <c r="H15" s="38" t="s">
        <v>6</v>
      </c>
      <c r="I15" s="38" t="s">
        <v>6</v>
      </c>
      <c r="J15" s="38" t="s">
        <v>7</v>
      </c>
      <c r="K15" s="38" t="s">
        <v>24</v>
      </c>
      <c r="L15" s="51" t="s">
        <v>9</v>
      </c>
      <c r="M15" s="51"/>
      <c r="N15" s="51"/>
      <c r="O15" s="38" t="s">
        <v>10</v>
      </c>
      <c r="P15" s="38" t="s">
        <v>11</v>
      </c>
      <c r="Q15" s="38" t="s">
        <v>12</v>
      </c>
      <c r="R15" s="27"/>
    </row>
    <row r="16" spans="1:18" x14ac:dyDescent="0.2">
      <c r="A16" s="40" t="s">
        <v>39</v>
      </c>
      <c r="B16" s="31" t="s">
        <v>17</v>
      </c>
      <c r="C16" s="31">
        <v>26.84</v>
      </c>
      <c r="D16" s="31">
        <v>26.99</v>
      </c>
      <c r="E16" s="31">
        <v>26.78</v>
      </c>
      <c r="F16" s="31" t="s">
        <v>20</v>
      </c>
      <c r="G16" s="31">
        <v>23.25</v>
      </c>
      <c r="H16" s="31">
        <v>22.94</v>
      </c>
      <c r="I16" s="31">
        <v>22.94</v>
      </c>
      <c r="J16" s="31" t="s">
        <v>19</v>
      </c>
      <c r="K16" s="33">
        <f t="shared" ref="K16:K17" si="6">AVERAGE(G16:I16)</f>
        <v>23.043333333333333</v>
      </c>
      <c r="L16" s="34">
        <f>2^-((C16-(C17+D17+E17)/3)-(K16-K17))</f>
        <v>2.0420242514143783</v>
      </c>
      <c r="M16" s="34">
        <f>2^-((D16-(C17+D17+E17)/3)-(K16-K17))</f>
        <v>1.8403753012497444</v>
      </c>
      <c r="N16" s="34">
        <f>2^-((E16-(C17+D17+E17)/3)-(K16-K17))</f>
        <v>2.1287403649067089</v>
      </c>
      <c r="O16" s="33">
        <f t="shared" ref="O16:O17" si="7">AVERAGE(L16:N16)</f>
        <v>2.0037133058569441</v>
      </c>
      <c r="P16" s="33">
        <f t="shared" ref="P16:P17" si="8">STDEV(L16:N16)/SQRT(3)</f>
        <v>8.5419355528279492E-2</v>
      </c>
      <c r="Q16" s="35">
        <f>TTEST(L17:N17,L16:N16,2,2)</f>
        <v>1.1562407990596134E-3</v>
      </c>
      <c r="R16" s="28" t="s">
        <v>33</v>
      </c>
    </row>
    <row r="17" spans="1:18" x14ac:dyDescent="0.2">
      <c r="A17" s="42" t="s">
        <v>39</v>
      </c>
      <c r="B17" s="43" t="s">
        <v>18</v>
      </c>
      <c r="C17" s="43">
        <v>28.09</v>
      </c>
      <c r="D17" s="43">
        <v>27.7</v>
      </c>
      <c r="E17" s="43">
        <v>28</v>
      </c>
      <c r="F17" s="43" t="s">
        <v>20</v>
      </c>
      <c r="G17" s="43">
        <v>23.22</v>
      </c>
      <c r="H17" s="43">
        <v>23</v>
      </c>
      <c r="I17" s="43">
        <v>23.09</v>
      </c>
      <c r="J17" s="43" t="s">
        <v>19</v>
      </c>
      <c r="K17" s="44">
        <f t="shared" si="6"/>
        <v>23.103333333333335</v>
      </c>
      <c r="L17" s="45">
        <f>2^-((C17-(C17+D17+E17)/3)-(K17-K17))</f>
        <v>0.89502507092797012</v>
      </c>
      <c r="M17" s="45">
        <f>2^-((D17-(C17+D17+E17)/3)-(K17-K17))</f>
        <v>1.1728349492318761</v>
      </c>
      <c r="N17" s="45">
        <f>2^-((E17-(C17+D17+E17)/3)-(K17-K17))</f>
        <v>0.9526379980439349</v>
      </c>
      <c r="O17" s="44">
        <f t="shared" si="7"/>
        <v>1.0068326727345938</v>
      </c>
      <c r="P17" s="44">
        <f t="shared" si="8"/>
        <v>8.465100746482139E-2</v>
      </c>
      <c r="Q17" s="43"/>
      <c r="R17" s="23"/>
    </row>
    <row r="20" spans="1:18" x14ac:dyDescent="0.2">
      <c r="A20" s="31" t="s">
        <v>16</v>
      </c>
      <c r="B20" s="31"/>
      <c r="C20" s="52" t="s">
        <v>1</v>
      </c>
      <c r="D20" s="52"/>
      <c r="E20" s="52"/>
      <c r="F20" s="31"/>
      <c r="G20" s="52" t="s">
        <v>1</v>
      </c>
      <c r="H20" s="52"/>
      <c r="I20" s="52"/>
      <c r="J20" s="31"/>
      <c r="K20" s="31"/>
      <c r="L20" s="32" t="s">
        <v>2</v>
      </c>
      <c r="M20" s="32"/>
      <c r="N20" s="32"/>
      <c r="O20" s="31" t="s">
        <v>2</v>
      </c>
      <c r="P20" s="31"/>
      <c r="Q20" s="31" t="s">
        <v>3</v>
      </c>
    </row>
    <row r="21" spans="1:18" x14ac:dyDescent="0.2">
      <c r="A21" s="37" t="s">
        <v>27</v>
      </c>
      <c r="B21" s="38" t="s">
        <v>5</v>
      </c>
      <c r="C21" s="38" t="s">
        <v>6</v>
      </c>
      <c r="D21" s="38" t="s">
        <v>6</v>
      </c>
      <c r="E21" s="38" t="s">
        <v>6</v>
      </c>
      <c r="F21" s="38" t="s">
        <v>7</v>
      </c>
      <c r="G21" s="38" t="s">
        <v>6</v>
      </c>
      <c r="H21" s="38" t="s">
        <v>6</v>
      </c>
      <c r="I21" s="38" t="s">
        <v>6</v>
      </c>
      <c r="J21" s="38" t="s">
        <v>7</v>
      </c>
      <c r="K21" s="38" t="s">
        <v>24</v>
      </c>
      <c r="L21" s="51" t="s">
        <v>9</v>
      </c>
      <c r="M21" s="51"/>
      <c r="N21" s="51"/>
      <c r="O21" s="38" t="s">
        <v>10</v>
      </c>
      <c r="P21" s="38" t="s">
        <v>11</v>
      </c>
      <c r="Q21" s="38" t="s">
        <v>12</v>
      </c>
      <c r="R21" s="27"/>
    </row>
    <row r="22" spans="1:18" x14ac:dyDescent="0.2">
      <c r="A22" s="40" t="s">
        <v>40</v>
      </c>
      <c r="B22" s="31" t="s">
        <v>17</v>
      </c>
      <c r="C22" s="31">
        <v>25.92</v>
      </c>
      <c r="D22" s="31">
        <v>25.93</v>
      </c>
      <c r="E22" s="31">
        <v>25.78</v>
      </c>
      <c r="F22" s="31" t="s">
        <v>20</v>
      </c>
      <c r="G22" s="31">
        <v>22.94</v>
      </c>
      <c r="H22" s="31">
        <v>22.86</v>
      </c>
      <c r="I22" s="31">
        <v>22.51</v>
      </c>
      <c r="J22" s="31" t="s">
        <v>19</v>
      </c>
      <c r="K22" s="33">
        <f t="shared" ref="K22:K23" si="9">AVERAGE(G22:I22)</f>
        <v>22.77</v>
      </c>
      <c r="L22" s="34">
        <f>2^-((C22-(C23+D23+E23)/3)-(K22-K23))</f>
        <v>1.3979699341790135</v>
      </c>
      <c r="M22" s="34">
        <f>2^-((D22-(C23+D23+E23)/3)-(K22-K23))</f>
        <v>1.3883134504797872</v>
      </c>
      <c r="N22" s="34">
        <f>2^-((E22-(C23+D23+E23)/3)-(K22-K23))</f>
        <v>1.5404302223135442</v>
      </c>
      <c r="O22" s="33">
        <f t="shared" ref="O22:O23" si="10">AVERAGE(L22:N22)</f>
        <v>1.4422378689907818</v>
      </c>
      <c r="P22" s="33">
        <f t="shared" ref="P22:P23" si="11">STDEV(L22:N22)/SQRT(3)</f>
        <v>4.9175249898212821E-2</v>
      </c>
      <c r="Q22" s="35">
        <f>TTEST(L23:N23,L22:N22,2,2)</f>
        <v>1.0339008059423964E-2</v>
      </c>
      <c r="R22" s="28" t="s">
        <v>44</v>
      </c>
    </row>
    <row r="23" spans="1:18" x14ac:dyDescent="0.2">
      <c r="A23" s="42" t="s">
        <v>40</v>
      </c>
      <c r="B23" s="43" t="s">
        <v>18</v>
      </c>
      <c r="C23" s="43">
        <v>26.63</v>
      </c>
      <c r="D23" s="43">
        <v>26.28</v>
      </c>
      <c r="E23" s="43">
        <v>26.61</v>
      </c>
      <c r="F23" s="43" t="s">
        <v>20</v>
      </c>
      <c r="G23" s="43">
        <v>22.93</v>
      </c>
      <c r="H23" s="43">
        <v>22.75</v>
      </c>
      <c r="I23" s="43">
        <v>22.94</v>
      </c>
      <c r="J23" s="43" t="s">
        <v>19</v>
      </c>
      <c r="K23" s="44">
        <f t="shared" si="9"/>
        <v>22.873333333333335</v>
      </c>
      <c r="L23" s="45">
        <f>2^-((C23-(C23+D23+E23)/3)-(K23-K23))</f>
        <v>0.91806401996521869</v>
      </c>
      <c r="M23" s="45">
        <f>2^-((D23-(C23+D23+E23)/3)-(K23-K23))</f>
        <v>1.170128253206111</v>
      </c>
      <c r="N23" s="45">
        <f>2^-((E23-(C23+D23+E23)/3)-(K23-K23))</f>
        <v>0.9308797160978759</v>
      </c>
      <c r="O23" s="44">
        <f t="shared" si="10"/>
        <v>1.0063573297564019</v>
      </c>
      <c r="P23" s="44">
        <f t="shared" si="11"/>
        <v>8.1968992191191858E-2</v>
      </c>
      <c r="Q23" s="43"/>
      <c r="R23" s="23"/>
    </row>
    <row r="26" spans="1:18" x14ac:dyDescent="0.2">
      <c r="A26" s="31" t="s">
        <v>16</v>
      </c>
      <c r="B26" s="31"/>
      <c r="C26" s="52" t="s">
        <v>1</v>
      </c>
      <c r="D26" s="52"/>
      <c r="E26" s="52"/>
      <c r="F26" s="31"/>
      <c r="G26" s="52" t="s">
        <v>1</v>
      </c>
      <c r="H26" s="52"/>
      <c r="I26" s="52"/>
      <c r="J26" s="31"/>
      <c r="K26" s="31"/>
      <c r="L26" s="32" t="s">
        <v>2</v>
      </c>
      <c r="M26" s="32"/>
      <c r="N26" s="32"/>
      <c r="O26" s="31" t="s">
        <v>2</v>
      </c>
      <c r="P26" s="31"/>
      <c r="Q26" s="31" t="s">
        <v>3</v>
      </c>
    </row>
    <row r="27" spans="1:18" x14ac:dyDescent="0.2">
      <c r="A27" s="37" t="s">
        <v>27</v>
      </c>
      <c r="B27" s="38" t="s">
        <v>5</v>
      </c>
      <c r="C27" s="38" t="s">
        <v>6</v>
      </c>
      <c r="D27" s="38" t="s">
        <v>6</v>
      </c>
      <c r="E27" s="38" t="s">
        <v>6</v>
      </c>
      <c r="F27" s="38" t="s">
        <v>7</v>
      </c>
      <c r="G27" s="38" t="s">
        <v>6</v>
      </c>
      <c r="H27" s="38" t="s">
        <v>6</v>
      </c>
      <c r="I27" s="38" t="s">
        <v>6</v>
      </c>
      <c r="J27" s="38" t="s">
        <v>7</v>
      </c>
      <c r="K27" s="38" t="s">
        <v>24</v>
      </c>
      <c r="L27" s="51" t="s">
        <v>9</v>
      </c>
      <c r="M27" s="51"/>
      <c r="N27" s="51"/>
      <c r="O27" s="38" t="s">
        <v>10</v>
      </c>
      <c r="P27" s="38" t="s">
        <v>11</v>
      </c>
      <c r="Q27" s="38" t="s">
        <v>12</v>
      </c>
      <c r="R27" s="27"/>
    </row>
    <row r="28" spans="1:18" x14ac:dyDescent="0.2">
      <c r="A28" s="40" t="s">
        <v>41</v>
      </c>
      <c r="B28" s="31" t="s">
        <v>17</v>
      </c>
      <c r="C28" s="31">
        <v>25.62</v>
      </c>
      <c r="D28" s="31">
        <v>25.92</v>
      </c>
      <c r="E28" s="31">
        <v>26.02</v>
      </c>
      <c r="F28" s="31" t="s">
        <v>20</v>
      </c>
      <c r="G28" s="31">
        <v>22.68</v>
      </c>
      <c r="H28" s="31">
        <v>22.63</v>
      </c>
      <c r="I28" s="31">
        <v>22.73</v>
      </c>
      <c r="J28" s="31" t="s">
        <v>19</v>
      </c>
      <c r="K28" s="33">
        <f t="shared" ref="K28:K29" si="12">AVERAGE(G28:I28)</f>
        <v>22.680000000000003</v>
      </c>
      <c r="L28" s="34">
        <f>2^-((C28-(C29+D29+E29)/3)-(K28-K29))</f>
        <v>2.3294671729369099</v>
      </c>
      <c r="M28" s="34">
        <f>2^-((D28-(C29+D29+E29)/3)-(K28-K29))</f>
        <v>1.8921152934511893</v>
      </c>
      <c r="N28" s="34">
        <f>2^-((E28-(C29+D29+E29)/3)-(K28-K29))</f>
        <v>1.7654059925813099</v>
      </c>
      <c r="O28" s="33">
        <f t="shared" ref="O28:O29" si="13">AVERAGE(L28:N28)</f>
        <v>1.9956628196564699</v>
      </c>
      <c r="P28" s="33">
        <f t="shared" ref="P28:P29" si="14">STDEV(L28:N28)/SQRT(3)</f>
        <v>0.17086331909205846</v>
      </c>
      <c r="Q28" s="35">
        <f>TTEST(L29:N29,L28:N28,2,2)</f>
        <v>7.596870850918566E-3</v>
      </c>
      <c r="R28" s="28" t="s">
        <v>33</v>
      </c>
    </row>
    <row r="29" spans="1:18" x14ac:dyDescent="0.2">
      <c r="A29" s="42" t="s">
        <v>41</v>
      </c>
      <c r="B29" s="43" t="s">
        <v>18</v>
      </c>
      <c r="C29" s="43">
        <v>26.58</v>
      </c>
      <c r="D29" s="43">
        <v>26.74</v>
      </c>
      <c r="E29" s="43">
        <v>27.08</v>
      </c>
      <c r="F29" s="43" t="s">
        <v>20</v>
      </c>
      <c r="G29" s="43">
        <v>22.68</v>
      </c>
      <c r="H29" s="43">
        <v>22.66</v>
      </c>
      <c r="I29" s="43">
        <v>22.58</v>
      </c>
      <c r="J29" s="43" t="s">
        <v>19</v>
      </c>
      <c r="K29" s="44">
        <f t="shared" si="12"/>
        <v>22.64</v>
      </c>
      <c r="L29" s="45">
        <f>2^-((C29-(C29+D29+E29)/3)-(K29-K29))</f>
        <v>1.1647335864684549</v>
      </c>
      <c r="M29" s="45">
        <f>2^-((D29-(C29+D29+E29)/3)-(K29-K29))</f>
        <v>1.0424657608411205</v>
      </c>
      <c r="N29" s="45">
        <f>2^-((E29-(C29+D29+E29)/3)-(K29-K29))</f>
        <v>0.82359101726757244</v>
      </c>
      <c r="O29" s="44">
        <f t="shared" si="13"/>
        <v>1.0102634548590492</v>
      </c>
      <c r="P29" s="44">
        <f t="shared" si="14"/>
        <v>9.9786947231200254E-2</v>
      </c>
      <c r="Q29" s="43"/>
      <c r="R29" s="23"/>
    </row>
    <row r="32" spans="1:18" x14ac:dyDescent="0.2">
      <c r="A32" s="31" t="s">
        <v>16</v>
      </c>
      <c r="B32" s="31"/>
      <c r="C32" s="52" t="s">
        <v>1</v>
      </c>
      <c r="D32" s="52"/>
      <c r="E32" s="52"/>
      <c r="F32" s="31"/>
      <c r="G32" s="52" t="s">
        <v>1</v>
      </c>
      <c r="H32" s="52"/>
      <c r="I32" s="52"/>
      <c r="J32" s="31"/>
      <c r="K32" s="31"/>
      <c r="L32" s="32" t="s">
        <v>2</v>
      </c>
      <c r="M32" s="32"/>
      <c r="N32" s="32"/>
      <c r="O32" s="31" t="s">
        <v>2</v>
      </c>
      <c r="P32" s="31"/>
      <c r="Q32" s="31" t="s">
        <v>3</v>
      </c>
    </row>
    <row r="33" spans="1:18" x14ac:dyDescent="0.2">
      <c r="A33" s="37" t="s">
        <v>27</v>
      </c>
      <c r="B33" s="38" t="s">
        <v>5</v>
      </c>
      <c r="C33" s="38" t="s">
        <v>6</v>
      </c>
      <c r="D33" s="38" t="s">
        <v>6</v>
      </c>
      <c r="E33" s="38" t="s">
        <v>6</v>
      </c>
      <c r="F33" s="38" t="s">
        <v>7</v>
      </c>
      <c r="G33" s="38" t="s">
        <v>6</v>
      </c>
      <c r="H33" s="38" t="s">
        <v>6</v>
      </c>
      <c r="I33" s="38" t="s">
        <v>6</v>
      </c>
      <c r="J33" s="38" t="s">
        <v>7</v>
      </c>
      <c r="K33" s="38" t="s">
        <v>24</v>
      </c>
      <c r="L33" s="51" t="s">
        <v>9</v>
      </c>
      <c r="M33" s="51"/>
      <c r="N33" s="51"/>
      <c r="O33" s="38" t="s">
        <v>10</v>
      </c>
      <c r="P33" s="38" t="s">
        <v>11</v>
      </c>
      <c r="Q33" s="38" t="s">
        <v>12</v>
      </c>
      <c r="R33" s="27"/>
    </row>
    <row r="34" spans="1:18" x14ac:dyDescent="0.2">
      <c r="A34" s="40" t="s">
        <v>42</v>
      </c>
      <c r="B34" s="31" t="s">
        <v>17</v>
      </c>
      <c r="C34" s="31">
        <v>30.75</v>
      </c>
      <c r="D34" s="31">
        <v>31.12</v>
      </c>
      <c r="E34" s="31">
        <v>30.93</v>
      </c>
      <c r="F34" s="31" t="s">
        <v>20</v>
      </c>
      <c r="G34" s="31">
        <v>22.41</v>
      </c>
      <c r="H34" s="31">
        <v>22.43</v>
      </c>
      <c r="I34" s="31">
        <v>22.53</v>
      </c>
      <c r="J34" s="31" t="s">
        <v>19</v>
      </c>
      <c r="K34" s="33">
        <f t="shared" ref="K34:K35" si="15">AVERAGE(G34:I34)</f>
        <v>22.456666666666667</v>
      </c>
      <c r="L34" s="34">
        <f>2^-((C34-(C35+D35+E35)/3)-(K34-K35))</f>
        <v>1.7131680379409131</v>
      </c>
      <c r="M34" s="34">
        <f>2^-((D34-(C35+D35+E35)/3)-(K34-K35))</f>
        <v>1.3256194417865281</v>
      </c>
      <c r="N34" s="34">
        <f>2^-((E34-(C35+D35+E35)/3)-(K34-K35))</f>
        <v>1.5122185602398266</v>
      </c>
      <c r="O34" s="33">
        <f t="shared" ref="O34:O35" si="16">AVERAGE(L34:N34)</f>
        <v>1.5170020133224227</v>
      </c>
      <c r="P34" s="33">
        <f t="shared" ref="P34:P35" si="17">STDEV(L34:N34)/SQRT(3)</f>
        <v>0.11190120592566544</v>
      </c>
      <c r="Q34" s="35">
        <f>TTEST(L35:N35,L34:N34,2,2)</f>
        <v>2.3694440191676228E-2</v>
      </c>
      <c r="R34" s="28" t="s">
        <v>44</v>
      </c>
    </row>
    <row r="35" spans="1:18" x14ac:dyDescent="0.2">
      <c r="A35" s="42" t="s">
        <v>42</v>
      </c>
      <c r="B35" s="43" t="s">
        <v>18</v>
      </c>
      <c r="C35" s="43">
        <v>31.86</v>
      </c>
      <c r="D35" s="43">
        <v>31.5</v>
      </c>
      <c r="E35" s="43">
        <v>31.88</v>
      </c>
      <c r="F35" s="43" t="s">
        <v>20</v>
      </c>
      <c r="G35" s="43">
        <v>22.73</v>
      </c>
      <c r="H35" s="43">
        <v>22.64</v>
      </c>
      <c r="I35" s="43">
        <v>22.66</v>
      </c>
      <c r="J35" s="43" t="s">
        <v>19</v>
      </c>
      <c r="K35" s="44">
        <f t="shared" si="15"/>
        <v>22.676666666666666</v>
      </c>
      <c r="L35" s="45">
        <f>2^-((C35-(C35+D35+E35)/3)-(K35-K35))</f>
        <v>0.92444966021136032</v>
      </c>
      <c r="M35" s="45">
        <f>2^-((D35-(C35+D35+E35)/3)-(K35-K35))</f>
        <v>1.1864626349084866</v>
      </c>
      <c r="N35" s="45">
        <f>2^-((E35-(C35+D35+E35)/3)-(K35-K35))</f>
        <v>0.91172248855821703</v>
      </c>
      <c r="O35" s="44">
        <f t="shared" si="16"/>
        <v>1.007544927892688</v>
      </c>
      <c r="P35" s="44">
        <f t="shared" si="17"/>
        <v>8.9534266508072252E-2</v>
      </c>
      <c r="Q35" s="43"/>
      <c r="R35" s="23"/>
    </row>
    <row r="38" spans="1:18" x14ac:dyDescent="0.2">
      <c r="A38" s="31" t="s">
        <v>16</v>
      </c>
      <c r="B38" s="31"/>
      <c r="C38" s="52" t="s">
        <v>1</v>
      </c>
      <c r="D38" s="52"/>
      <c r="E38" s="52"/>
      <c r="F38" s="31"/>
      <c r="G38" s="52" t="s">
        <v>1</v>
      </c>
      <c r="H38" s="52"/>
      <c r="I38" s="52"/>
      <c r="J38" s="31"/>
      <c r="K38" s="31"/>
      <c r="L38" s="32" t="s">
        <v>2</v>
      </c>
      <c r="M38" s="32"/>
      <c r="N38" s="32"/>
      <c r="O38" s="31" t="s">
        <v>2</v>
      </c>
      <c r="P38" s="31"/>
      <c r="Q38" s="31" t="s">
        <v>3</v>
      </c>
    </row>
    <row r="39" spans="1:18" x14ac:dyDescent="0.2">
      <c r="A39" s="37" t="s">
        <v>27</v>
      </c>
      <c r="B39" s="38" t="s">
        <v>5</v>
      </c>
      <c r="C39" s="38" t="s">
        <v>6</v>
      </c>
      <c r="D39" s="38" t="s">
        <v>6</v>
      </c>
      <c r="E39" s="38" t="s">
        <v>6</v>
      </c>
      <c r="F39" s="38" t="s">
        <v>7</v>
      </c>
      <c r="G39" s="38" t="s">
        <v>6</v>
      </c>
      <c r="H39" s="38" t="s">
        <v>6</v>
      </c>
      <c r="I39" s="38" t="s">
        <v>6</v>
      </c>
      <c r="J39" s="38" t="s">
        <v>7</v>
      </c>
      <c r="K39" s="38" t="s">
        <v>24</v>
      </c>
      <c r="L39" s="51" t="s">
        <v>9</v>
      </c>
      <c r="M39" s="51"/>
      <c r="N39" s="51"/>
      <c r="O39" s="38" t="s">
        <v>10</v>
      </c>
      <c r="P39" s="38" t="s">
        <v>11</v>
      </c>
      <c r="Q39" s="38" t="s">
        <v>12</v>
      </c>
      <c r="R39" s="27"/>
    </row>
    <row r="40" spans="1:18" x14ac:dyDescent="0.2">
      <c r="A40" s="40" t="s">
        <v>43</v>
      </c>
      <c r="B40" s="31" t="s">
        <v>17</v>
      </c>
      <c r="C40" s="31">
        <v>30.26</v>
      </c>
      <c r="D40" s="31">
        <v>29.3</v>
      </c>
      <c r="E40" s="31">
        <v>29.77</v>
      </c>
      <c r="F40" s="31" t="s">
        <v>20</v>
      </c>
      <c r="G40" s="31">
        <v>22.81</v>
      </c>
      <c r="H40" s="31">
        <v>22.75</v>
      </c>
      <c r="I40" s="31">
        <v>22.69</v>
      </c>
      <c r="J40" s="31" t="s">
        <v>19</v>
      </c>
      <c r="K40" s="33">
        <f t="shared" ref="K40:K41" si="18">AVERAGE(G40:I40)</f>
        <v>22.75</v>
      </c>
      <c r="L40" s="34">
        <f>2^-((C40-(C41+D41+E41)/3)-(K40-K41))</f>
        <v>3.5553707246662589</v>
      </c>
      <c r="M40" s="34">
        <f>2^-((D40-(C41+D41+E41)/3)-(K40-K41))</f>
        <v>6.9162978504628834</v>
      </c>
      <c r="N40" s="34">
        <f>2^-((E40-(C41+D41+E41)/3)-(K40-K41))</f>
        <v>4.9933221956064235</v>
      </c>
      <c r="O40" s="33">
        <f t="shared" ref="O40:O41" si="19">AVERAGE(L40:N40)</f>
        <v>5.1549969235785218</v>
      </c>
      <c r="P40" s="33">
        <f t="shared" ref="P40:P41" si="20">STDEV(L40:N40)/SQRT(3)</f>
        <v>0.97357790725370874</v>
      </c>
      <c r="Q40" s="35">
        <f>TTEST(L41:N41,L40:N40,2,2)</f>
        <v>1.3519192547840089E-2</v>
      </c>
      <c r="R40" s="28" t="s">
        <v>44</v>
      </c>
    </row>
    <row r="41" spans="1:18" x14ac:dyDescent="0.2">
      <c r="A41" s="42" t="s">
        <v>43</v>
      </c>
      <c r="B41" s="43" t="s">
        <v>18</v>
      </c>
      <c r="C41" s="43">
        <v>32.43</v>
      </c>
      <c r="D41" s="43">
        <v>31.81</v>
      </c>
      <c r="E41" s="43">
        <v>32.15</v>
      </c>
      <c r="F41" s="43" t="s">
        <v>20</v>
      </c>
      <c r="G41" s="43">
        <v>22.72</v>
      </c>
      <c r="H41" s="43">
        <v>22.82</v>
      </c>
      <c r="I41" s="43">
        <v>22.83</v>
      </c>
      <c r="J41" s="43" t="s">
        <v>19</v>
      </c>
      <c r="K41" s="44">
        <f t="shared" si="18"/>
        <v>22.790000000000003</v>
      </c>
      <c r="L41" s="45">
        <f>2^-((C41-(C41+D41+E41)/3)-(K41-K41))</f>
        <v>0.81225239635623314</v>
      </c>
      <c r="M41" s="45">
        <f>2^-((D41-(C41+D41+E41)/3)-(K41-K41))</f>
        <v>1.248330548901609</v>
      </c>
      <c r="N41" s="45">
        <f>2^-((E41-(C41+D41+E41)/3)-(K41-K41))</f>
        <v>0.98623270449335709</v>
      </c>
      <c r="O41" s="44">
        <f t="shared" si="19"/>
        <v>1.015605216583733</v>
      </c>
      <c r="P41" s="44">
        <f t="shared" si="20"/>
        <v>0.12673870381184757</v>
      </c>
      <c r="Q41" s="43"/>
      <c r="R41" s="23"/>
    </row>
  </sheetData>
  <mergeCells count="21">
    <mergeCell ref="L33:N33"/>
    <mergeCell ref="C38:E38"/>
    <mergeCell ref="G38:I38"/>
    <mergeCell ref="L39:N39"/>
    <mergeCell ref="L21:N21"/>
    <mergeCell ref="C26:E26"/>
    <mergeCell ref="G26:I26"/>
    <mergeCell ref="L27:N27"/>
    <mergeCell ref="C32:E32"/>
    <mergeCell ref="G32:I32"/>
    <mergeCell ref="L9:N9"/>
    <mergeCell ref="C14:E14"/>
    <mergeCell ref="G14:I14"/>
    <mergeCell ref="L15:N15"/>
    <mergeCell ref="C20:E20"/>
    <mergeCell ref="G20:I20"/>
    <mergeCell ref="C2:E2"/>
    <mergeCell ref="G2:I2"/>
    <mergeCell ref="L3:N3"/>
    <mergeCell ref="C8:E8"/>
    <mergeCell ref="G8:I8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35561-E88E-4FCB-832A-020CBD8E0399}">
  <dimension ref="A1:R6"/>
  <sheetViews>
    <sheetView workbookViewId="0">
      <selection activeCell="T4" sqref="T4"/>
    </sheetView>
  </sheetViews>
  <sheetFormatPr defaultRowHeight="14.25" x14ac:dyDescent="0.15"/>
  <cols>
    <col min="1" max="1" width="11.875" style="4" customWidth="1"/>
    <col min="2" max="2" width="16.25" style="4" customWidth="1"/>
    <col min="3" max="17" width="9" style="4"/>
    <col min="18" max="18" width="5" style="4" customWidth="1"/>
    <col min="19" max="16384" width="9" style="4"/>
  </cols>
  <sheetData>
    <row r="1" spans="1:18" x14ac:dyDescent="0.15">
      <c r="A1" s="3" t="s">
        <v>70</v>
      </c>
    </row>
    <row r="2" spans="1:18" x14ac:dyDescent="0.2">
      <c r="A2" s="31" t="s">
        <v>0</v>
      </c>
      <c r="B2" s="31"/>
      <c r="C2" s="52" t="s">
        <v>1</v>
      </c>
      <c r="D2" s="52"/>
      <c r="E2" s="52"/>
      <c r="F2" s="31"/>
      <c r="G2" s="52" t="s">
        <v>1</v>
      </c>
      <c r="H2" s="52"/>
      <c r="I2" s="52"/>
      <c r="J2" s="31"/>
      <c r="K2" s="32"/>
      <c r="L2" s="32" t="s">
        <v>2</v>
      </c>
      <c r="M2" s="32"/>
      <c r="N2" s="32"/>
      <c r="O2" s="31" t="s">
        <v>2</v>
      </c>
      <c r="P2" s="31"/>
      <c r="Q2" s="31" t="s">
        <v>3</v>
      </c>
    </row>
    <row r="3" spans="1:18" x14ac:dyDescent="0.2">
      <c r="A3" s="37" t="s">
        <v>4</v>
      </c>
      <c r="B3" s="38" t="s">
        <v>5</v>
      </c>
      <c r="C3" s="38" t="s">
        <v>6</v>
      </c>
      <c r="D3" s="38" t="s">
        <v>6</v>
      </c>
      <c r="E3" s="38" t="s">
        <v>6</v>
      </c>
      <c r="F3" s="38" t="s">
        <v>7</v>
      </c>
      <c r="G3" s="38" t="s">
        <v>6</v>
      </c>
      <c r="H3" s="38" t="s">
        <v>6</v>
      </c>
      <c r="I3" s="38" t="s">
        <v>6</v>
      </c>
      <c r="J3" s="38" t="s">
        <v>7</v>
      </c>
      <c r="K3" s="38" t="s">
        <v>8</v>
      </c>
      <c r="L3" s="51" t="s">
        <v>9</v>
      </c>
      <c r="M3" s="51"/>
      <c r="N3" s="51"/>
      <c r="O3" s="38" t="s">
        <v>10</v>
      </c>
      <c r="P3" s="38" t="s">
        <v>11</v>
      </c>
      <c r="Q3" s="38" t="s">
        <v>12</v>
      </c>
      <c r="R3" s="27"/>
    </row>
    <row r="4" spans="1:18" x14ac:dyDescent="0.2">
      <c r="A4" s="40" t="s">
        <v>13</v>
      </c>
      <c r="B4" s="31" t="s">
        <v>28</v>
      </c>
      <c r="C4" s="31">
        <v>22.644998550415039</v>
      </c>
      <c r="D4" s="31">
        <v>22.852958679199219</v>
      </c>
      <c r="E4" s="31">
        <v>22.919662475585938</v>
      </c>
      <c r="F4" s="31" t="s">
        <v>30</v>
      </c>
      <c r="G4" s="31">
        <v>16.212347030639648</v>
      </c>
      <c r="H4" s="31">
        <v>15.950482368469238</v>
      </c>
      <c r="I4" s="31">
        <v>15.729654312133789</v>
      </c>
      <c r="J4" s="31" t="s">
        <v>14</v>
      </c>
      <c r="K4" s="33">
        <f t="shared" ref="K4:K6" si="0">AVERAGE(G4:I4)</f>
        <v>15.964161237080893</v>
      </c>
      <c r="L4" s="34">
        <f>2^-((C4-(C6+D6+E6)/3)-(K4-K6))</f>
        <v>0.61365977664715288</v>
      </c>
      <c r="M4" s="34">
        <f>2^-((D4-(C6+D6+E6)/3)-(K4-K6))</f>
        <v>0.53128239007914546</v>
      </c>
      <c r="N4" s="34">
        <f>2^-((E4-(C6+D6+E6)/3)-(K4-K6))</f>
        <v>0.50727747382845267</v>
      </c>
      <c r="O4" s="33">
        <f t="shared" ref="O4:O6" si="1">AVERAGE(L4:N4)</f>
        <v>0.55073988018491704</v>
      </c>
      <c r="P4" s="33">
        <f t="shared" ref="P4:P6" si="2">STDEV(L4:N4)/SQRT(3)</f>
        <v>3.2214096444282254E-2</v>
      </c>
      <c r="Q4" s="35">
        <f>TTEST(L6:N6,L4:N4,2,2)</f>
        <v>1.7011482788161688E-4</v>
      </c>
      <c r="R4" s="47" t="s">
        <v>32</v>
      </c>
    </row>
    <row r="5" spans="1:18" x14ac:dyDescent="0.2">
      <c r="A5" s="40" t="s">
        <v>13</v>
      </c>
      <c r="B5" s="31" t="s">
        <v>29</v>
      </c>
      <c r="C5" s="31">
        <v>22.486282348632813</v>
      </c>
      <c r="D5" s="31">
        <v>22.522005081176758</v>
      </c>
      <c r="E5" s="31">
        <v>22.696479797363281</v>
      </c>
      <c r="F5" s="31" t="s">
        <v>30</v>
      </c>
      <c r="G5" s="31">
        <v>16.063198089599609</v>
      </c>
      <c r="H5" s="31">
        <v>15.866268157958984</v>
      </c>
      <c r="I5" s="31">
        <v>15.636735916137695</v>
      </c>
      <c r="J5" s="31" t="s">
        <v>14</v>
      </c>
      <c r="K5" s="33">
        <f t="shared" si="0"/>
        <v>15.855400721232096</v>
      </c>
      <c r="L5" s="34">
        <f>2^-((C5-(C6+D6+E6)/3)-(K5-K6))</f>
        <v>0.63528092823825832</v>
      </c>
      <c r="M5" s="34">
        <f>2^-((D5-(C6+D6+E6)/3)-(K5-K6))</f>
        <v>0.61974381831840475</v>
      </c>
      <c r="N5" s="34">
        <f>2^-((E5-(C6+D6+E6)/3)-(K5-K6))</f>
        <v>0.5491488525804793</v>
      </c>
      <c r="O5" s="33">
        <f t="shared" si="1"/>
        <v>0.60139119971238075</v>
      </c>
      <c r="P5" s="33">
        <f t="shared" si="2"/>
        <v>2.6503443622499168E-2</v>
      </c>
      <c r="Q5" s="35">
        <f>TTEST(L6:N6,L5:N5,2,2)</f>
        <v>1.3260802777406754E-4</v>
      </c>
      <c r="R5" s="47" t="s">
        <v>32</v>
      </c>
    </row>
    <row r="6" spans="1:18" x14ac:dyDescent="0.2">
      <c r="A6" s="42" t="s">
        <v>13</v>
      </c>
      <c r="B6" s="43" t="s">
        <v>15</v>
      </c>
      <c r="C6" s="43">
        <v>21.968452453613281</v>
      </c>
      <c r="D6" s="43">
        <v>21.999847412109375</v>
      </c>
      <c r="E6" s="43">
        <v>22.001861572265625</v>
      </c>
      <c r="F6" s="43" t="s">
        <v>30</v>
      </c>
      <c r="G6" s="43">
        <v>16.177822113037109</v>
      </c>
      <c r="H6" s="43">
        <v>15.960075378417969</v>
      </c>
      <c r="I6" s="43">
        <v>15.903219223022461</v>
      </c>
      <c r="J6" s="43" t="s">
        <v>14</v>
      </c>
      <c r="K6" s="44">
        <f t="shared" si="0"/>
        <v>16.013705571492512</v>
      </c>
      <c r="L6" s="45">
        <f>2^-((C6-(C6+D6+E6)/3)-(K6-K6))</f>
        <v>1.015085576864458</v>
      </c>
      <c r="M6" s="45">
        <f>2^-((D6-(C6+D6+E6)/3)-(K6-K6))</f>
        <v>0.99323458333362735</v>
      </c>
      <c r="N6" s="45">
        <f>2^-((E6-(C6+D6+E6)/3)-(K6-K6))</f>
        <v>0.99184888667931581</v>
      </c>
      <c r="O6" s="44">
        <f t="shared" si="1"/>
        <v>1.0000563489591336</v>
      </c>
      <c r="P6" s="44">
        <f t="shared" si="2"/>
        <v>7.5252532045346262E-3</v>
      </c>
      <c r="Q6" s="43"/>
      <c r="R6" s="23"/>
    </row>
  </sheetData>
  <mergeCells count="3">
    <mergeCell ref="C2:E2"/>
    <mergeCell ref="G2:I2"/>
    <mergeCell ref="L3:N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0D2E9-6D65-4C15-B4DE-7B401557DA98}">
  <dimension ref="A1:G41"/>
  <sheetViews>
    <sheetView workbookViewId="0">
      <selection activeCell="H4" sqref="H4"/>
    </sheetView>
  </sheetViews>
  <sheetFormatPr defaultRowHeight="14.25" x14ac:dyDescent="0.15"/>
  <cols>
    <col min="1" max="1" width="12" style="2" customWidth="1"/>
    <col min="2" max="16384" width="9" style="2"/>
  </cols>
  <sheetData>
    <row r="1" spans="1:7" x14ac:dyDescent="0.15">
      <c r="A1" s="1" t="s">
        <v>71</v>
      </c>
    </row>
    <row r="3" spans="1:7" x14ac:dyDescent="0.15">
      <c r="A3" s="53" t="s">
        <v>72</v>
      </c>
      <c r="B3" s="53"/>
      <c r="C3" s="53"/>
      <c r="D3" s="53"/>
      <c r="E3" s="53"/>
    </row>
    <row r="11" spans="1:7" x14ac:dyDescent="0.15">
      <c r="G11" s="2" t="s">
        <v>30</v>
      </c>
    </row>
    <row r="25" spans="7:7" x14ac:dyDescent="0.15">
      <c r="G25" s="2" t="s">
        <v>17</v>
      </c>
    </row>
    <row r="41" spans="7:7" x14ac:dyDescent="0.15">
      <c r="G41" s="2" t="s">
        <v>31</v>
      </c>
    </row>
  </sheetData>
  <mergeCells count="1">
    <mergeCell ref="A3:E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Fig. 5b</vt:lpstr>
      <vt:lpstr>Fig. 5c</vt:lpstr>
      <vt:lpstr>Fig. 5d</vt:lpstr>
      <vt:lpstr>Fig. 5e</vt:lpstr>
      <vt:lpstr>Fig. 5f</vt:lpstr>
      <vt:lpstr>Fig. 5g</vt:lpstr>
      <vt:lpstr>Fig. 5h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ZP</cp:lastModifiedBy>
  <dcterms:created xsi:type="dcterms:W3CDTF">2023-12-13T05:26:00Z</dcterms:created>
  <dcterms:modified xsi:type="dcterms:W3CDTF">2024-01-29T10:09:36Z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8D271BCA47F244058BE3B14799758896</vt:lpwstr>
  </property>
  <property fmtid="{D5CDD505-2E9C-101B-9397-08002B2CF9AE}" pid="3" name="KSOProductBuildVer">
    <vt:lpwstr>2052-11.1.0.11830</vt:lpwstr>
  </property>
</Properties>
</file>